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Podatki\D stari\OBCINA\JAVNA NAROCILA 2019\13 NC SOTLA - GRADNJA\RD - NOV ZAKON\"/>
    </mc:Choice>
  </mc:AlternateContent>
  <bookViews>
    <workbookView xWindow="0" yWindow="0" windowWidth="21943" windowHeight="8631" tabRatio="500"/>
  </bookViews>
  <sheets>
    <sheet name="SKUPNA REKAPITULACIJA" sheetId="15" r:id="rId1"/>
    <sheet name="GO REKAPITULACIJA" sheetId="2" r:id="rId2"/>
    <sheet name="GO OPOMBE" sheetId="3" r:id="rId3"/>
    <sheet name="GO POPIS" sheetId="4" r:id="rId4"/>
    <sheet name="STROJNE REKAPITULACIJA" sheetId="5" r:id="rId5"/>
    <sheet name="Vodovod" sheetId="6" r:id="rId6"/>
    <sheet name="Ogrevanje" sheetId="7" r:id="rId7"/>
    <sheet name="Hlajenje" sheetId="8" r:id="rId8"/>
    <sheet name="Prezračevanje" sheetId="9" r:id="rId9"/>
    <sheet name="ELEKTRO REKAPITULACIJA" sheetId="10" r:id="rId10"/>
    <sheet name="elektro popisi" sheetId="11" r:id="rId11"/>
    <sheet name="kuhinjska oprema" sheetId="12" r:id="rId12"/>
    <sheet name="zunanja ureditev" sheetId="14" r:id="rId13"/>
    <sheet name="ocenjena nepredvidena dela" sheetId="16" r:id="rId14"/>
  </sheets>
  <definedNames>
    <definedName name="_Toc289939629">#REF!</definedName>
    <definedName name="_Toc92683852" localSheetId="12">'zunanja ureditev'!$B$33</definedName>
    <definedName name="_xlnm.Print_Area" localSheetId="10">'elektro popisi'!$A$1:$F$215</definedName>
    <definedName name="_xlnm.Print_Area" localSheetId="9">'ELEKTRO REKAPITULACIJA'!$A$1:$F$14</definedName>
    <definedName name="_xlnm.Print_Area" localSheetId="2">'GO OPOMBE'!$A$1:$B$16</definedName>
    <definedName name="_xlnm.Print_Area" localSheetId="3">'GO POPIS'!$A$1:$G$322</definedName>
    <definedName name="_xlnm.Print_Area" localSheetId="1">'GO REKAPITULACIJA'!$A$1:$D$37</definedName>
    <definedName name="_xlnm.Print_Area" localSheetId="7">Hlajenje!$A$1:$F$25</definedName>
    <definedName name="_xlnm.Print_Area" localSheetId="11">'kuhinjska oprema'!$A$1:$E$113</definedName>
    <definedName name="_xlnm.Print_Area" localSheetId="13">'ocenjena nepredvidena dela'!$A$1:$G$7</definedName>
    <definedName name="_xlnm.Print_Area" localSheetId="6">Ogrevanje!$A$1:$F$12</definedName>
    <definedName name="_xlnm.Print_Area" localSheetId="8">Prezračevanje!$A$1:$F$31</definedName>
    <definedName name="_xlnm.Print_Area" localSheetId="0">'SKUPNA REKAPITULACIJA'!$A$1:$D$22</definedName>
    <definedName name="_xlnm.Print_Area" localSheetId="4">'STROJNE REKAPITULACIJA'!$A$1:$F$11</definedName>
    <definedName name="_xlnm.Print_Area" localSheetId="5">Vodovod!$A$1:$F$128</definedName>
    <definedName name="_xlnm.Print_Area" localSheetId="12">'zunanja ureditev'!$A$1:$F$184</definedName>
    <definedName name="Print_Titles_0" localSheetId="3">'GO POPIS'!$1:$1</definedName>
    <definedName name="_xlnm.Print_Titles" localSheetId="3">'GO POPIS'!$1:$1</definedName>
    <definedName name="X">#REF!</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267" i="4" l="1"/>
  <c r="G261" i="4"/>
  <c r="G260" i="4"/>
  <c r="G259" i="4"/>
  <c r="G258" i="4"/>
  <c r="G257" i="4"/>
  <c r="G256" i="4"/>
  <c r="G252" i="4"/>
  <c r="G251" i="4"/>
  <c r="G246" i="4"/>
  <c r="G245" i="4"/>
  <c r="G244" i="4"/>
  <c r="G243" i="4"/>
  <c r="G242" i="4"/>
  <c r="G241" i="4"/>
  <c r="G240" i="4"/>
  <c r="G239" i="4"/>
  <c r="G238" i="4"/>
  <c r="G232" i="4"/>
  <c r="G231" i="4"/>
  <c r="G230" i="4"/>
  <c r="G229" i="4"/>
  <c r="G228" i="4"/>
  <c r="G227" i="4"/>
  <c r="G226" i="4"/>
  <c r="G221" i="4"/>
  <c r="G220" i="4"/>
  <c r="G219" i="4"/>
  <c r="G214" i="4"/>
  <c r="G213" i="4"/>
  <c r="G212" i="4"/>
  <c r="G211" i="4"/>
  <c r="G210" i="4"/>
  <c r="G204" i="4"/>
  <c r="G203" i="4"/>
  <c r="G198" i="4"/>
  <c r="G197" i="4"/>
  <c r="G196" i="4"/>
  <c r="G195" i="4"/>
  <c r="G194" i="4"/>
  <c r="G193" i="4"/>
  <c r="G190" i="4"/>
  <c r="G189" i="4"/>
  <c r="G188" i="4"/>
  <c r="G187" i="4"/>
  <c r="G186" i="4"/>
  <c r="G179" i="4"/>
  <c r="G178" i="4"/>
  <c r="G177" i="4"/>
  <c r="G172" i="4"/>
  <c r="G171" i="4"/>
  <c r="G170" i="4"/>
  <c r="G169" i="4"/>
  <c r="G164" i="4"/>
  <c r="G159" i="4"/>
  <c r="G158" i="4"/>
  <c r="G157" i="4"/>
  <c r="G156" i="4"/>
  <c r="G155" i="4"/>
  <c r="G154" i="4"/>
  <c r="G153" i="4"/>
  <c r="G152" i="4"/>
  <c r="G151" i="4"/>
  <c r="G150" i="4"/>
  <c r="G149" i="4"/>
  <c r="G144" i="4"/>
  <c r="G143" i="4"/>
  <c r="G142" i="4"/>
  <c r="G141" i="4"/>
  <c r="G140" i="4"/>
  <c r="G139" i="4"/>
  <c r="G138" i="4"/>
  <c r="G137" i="4"/>
  <c r="G136" i="4"/>
  <c r="G135" i="4"/>
  <c r="G134" i="4"/>
  <c r="G133" i="4"/>
  <c r="G132" i="4"/>
  <c r="G131" i="4"/>
  <c r="G126" i="4"/>
  <c r="G125" i="4"/>
  <c r="G124" i="4"/>
  <c r="G123" i="4"/>
  <c r="G122" i="4"/>
  <c r="G121" i="4"/>
  <c r="G120" i="4"/>
  <c r="G115" i="4"/>
  <c r="G114" i="4"/>
  <c r="G113" i="4"/>
  <c r="G112" i="4"/>
  <c r="G111" i="4"/>
  <c r="G110" i="4"/>
  <c r="G109" i="4"/>
  <c r="G108" i="4"/>
  <c r="G107" i="4"/>
  <c r="G106" i="4"/>
  <c r="G105" i="4"/>
  <c r="G104" i="4"/>
  <c r="G103" i="4"/>
  <c r="G102" i="4"/>
  <c r="G101" i="4"/>
  <c r="G100" i="4"/>
  <c r="G99" i="4"/>
  <c r="G98" i="4"/>
  <c r="G92" i="4"/>
  <c r="G91" i="4"/>
  <c r="G90" i="4"/>
  <c r="G89" i="4"/>
  <c r="G88" i="4"/>
  <c r="G87" i="4"/>
  <c r="G86" i="4"/>
  <c r="G85" i="4"/>
  <c r="G84" i="4"/>
  <c r="G83" i="4"/>
  <c r="G82" i="4"/>
  <c r="G81" i="4"/>
  <c r="G80" i="4"/>
  <c r="G79" i="4"/>
  <c r="G78" i="4"/>
  <c r="G77" i="4"/>
  <c r="G76" i="4"/>
  <c r="G75" i="4"/>
  <c r="G74" i="4"/>
  <c r="G73" i="4"/>
  <c r="G72" i="4"/>
  <c r="G71" i="4"/>
  <c r="G66" i="4"/>
  <c r="G61" i="4"/>
  <c r="G60" i="4"/>
  <c r="G59" i="4"/>
  <c r="G58" i="4"/>
  <c r="G56" i="4"/>
  <c r="G55" i="4"/>
  <c r="G54" i="4"/>
  <c r="G53" i="4"/>
  <c r="G52" i="4"/>
  <c r="G51" i="4"/>
  <c r="G50" i="4"/>
  <c r="G49" i="4"/>
  <c r="G48" i="4"/>
  <c r="G43" i="4"/>
  <c r="G42" i="4"/>
  <c r="G41" i="4"/>
  <c r="G40" i="4"/>
  <c r="G39" i="4"/>
  <c r="G38" i="4"/>
  <c r="G37" i="4"/>
  <c r="G36" i="4"/>
  <c r="G35" i="4"/>
  <c r="G34" i="4"/>
  <c r="G33" i="4"/>
  <c r="G32" i="4"/>
  <c r="G31" i="4"/>
  <c r="G30" i="4"/>
  <c r="G25" i="4"/>
  <c r="G24" i="4"/>
  <c r="G23" i="4"/>
  <c r="G22" i="4"/>
  <c r="G21" i="4"/>
  <c r="G20" i="4"/>
  <c r="G19" i="4"/>
  <c r="G18" i="4"/>
  <c r="G17" i="4"/>
  <c r="G16" i="4"/>
  <c r="G15" i="4"/>
  <c r="G5" i="4"/>
  <c r="F126" i="6"/>
  <c r="F124" i="6"/>
  <c r="F122" i="6"/>
  <c r="F120" i="6"/>
  <c r="F118" i="6"/>
  <c r="F114" i="6"/>
  <c r="F110" i="6"/>
  <c r="F108" i="6"/>
  <c r="F106" i="6"/>
  <c r="F104" i="6"/>
  <c r="F103" i="6"/>
  <c r="F102" i="6"/>
  <c r="F101" i="6"/>
  <c r="F100" i="6"/>
  <c r="F95" i="6"/>
  <c r="F93" i="6"/>
  <c r="F92" i="6"/>
  <c r="F89" i="6"/>
  <c r="F87" i="6"/>
  <c r="F85" i="6"/>
  <c r="F84" i="6"/>
  <c r="F83" i="6"/>
  <c r="F82" i="6"/>
  <c r="F76" i="6"/>
  <c r="F74" i="6"/>
  <c r="F70" i="6"/>
  <c r="F68" i="6"/>
  <c r="F66" i="6"/>
  <c r="F64" i="6"/>
  <c r="F60" i="6"/>
  <c r="F58" i="6"/>
  <c r="F56" i="6"/>
  <c r="F54" i="6"/>
  <c r="F52" i="6"/>
  <c r="F50" i="6"/>
  <c r="F48" i="6"/>
  <c r="F46" i="6"/>
  <c r="F44" i="6"/>
  <c r="F42" i="6"/>
  <c r="F40" i="6"/>
  <c r="F38" i="6"/>
  <c r="F36" i="6"/>
  <c r="F34" i="6"/>
  <c r="F32" i="6"/>
  <c r="F29" i="6"/>
  <c r="F27" i="6"/>
  <c r="F25" i="6"/>
  <c r="F23" i="6"/>
  <c r="F21" i="6"/>
  <c r="F19" i="6"/>
  <c r="F17" i="6"/>
  <c r="F15" i="6"/>
  <c r="F13" i="6"/>
  <c r="F11" i="6"/>
  <c r="F8" i="6"/>
  <c r="F23" i="8"/>
  <c r="F21" i="8"/>
  <c r="F19" i="8"/>
  <c r="F16" i="8"/>
  <c r="F14" i="8"/>
  <c r="F12" i="8"/>
  <c r="F10" i="8"/>
  <c r="F8" i="8"/>
  <c r="F29" i="9"/>
  <c r="F27" i="9"/>
  <c r="F25" i="9"/>
  <c r="F23" i="9"/>
  <c r="F21" i="9"/>
  <c r="F19" i="9"/>
  <c r="F17" i="9"/>
  <c r="F15" i="9"/>
  <c r="F13" i="9"/>
  <c r="F12" i="9"/>
  <c r="F9" i="9"/>
  <c r="F8" i="9"/>
  <c r="F214" i="11"/>
  <c r="F213" i="11"/>
  <c r="F212" i="11"/>
  <c r="F211" i="11"/>
  <c r="F210" i="11"/>
  <c r="F204" i="11"/>
  <c r="F203" i="11"/>
  <c r="F202" i="11"/>
  <c r="F201" i="11"/>
  <c r="F200" i="11"/>
  <c r="F199" i="11"/>
  <c r="F198" i="11"/>
  <c r="F197" i="11"/>
  <c r="F196" i="11"/>
  <c r="F195" i="11"/>
  <c r="F194" i="11"/>
  <c r="F193" i="11"/>
  <c r="F192" i="11"/>
  <c r="F191" i="11"/>
  <c r="F190" i="11"/>
  <c r="F189" i="11"/>
  <c r="F188" i="11"/>
  <c r="F187" i="11"/>
  <c r="F186" i="11"/>
  <c r="F185" i="11"/>
  <c r="F184" i="11"/>
  <c r="F183" i="11"/>
  <c r="F182" i="11"/>
  <c r="F181" i="11"/>
  <c r="F173" i="11"/>
  <c r="F172" i="11"/>
  <c r="F171" i="11"/>
  <c r="F170" i="11"/>
  <c r="F169" i="11"/>
  <c r="F168" i="11"/>
  <c r="F167" i="11"/>
  <c r="F166" i="11"/>
  <c r="F165" i="11"/>
  <c r="F164" i="11"/>
  <c r="F163" i="11"/>
  <c r="F162" i="11"/>
  <c r="F161" i="11"/>
  <c r="F160" i="11"/>
  <c r="F159" i="11"/>
  <c r="F151" i="11"/>
  <c r="F150" i="11"/>
  <c r="F149" i="11"/>
  <c r="F148" i="11"/>
  <c r="F147" i="11"/>
  <c r="F146" i="11"/>
  <c r="F145" i="11"/>
  <c r="F144" i="11"/>
  <c r="F143" i="11"/>
  <c r="F142" i="11"/>
  <c r="F141" i="11"/>
  <c r="F140" i="11"/>
  <c r="F139" i="11"/>
  <c r="F138" i="11"/>
  <c r="F137" i="11"/>
  <c r="F136" i="11"/>
  <c r="F135" i="11"/>
  <c r="F134" i="11"/>
  <c r="F133" i="11"/>
  <c r="F132" i="11"/>
  <c r="F131" i="11"/>
  <c r="F130" i="11"/>
  <c r="F129" i="11"/>
  <c r="F128" i="11"/>
  <c r="F127" i="11"/>
  <c r="F126" i="11"/>
  <c r="F125" i="11"/>
  <c r="F124" i="11"/>
  <c r="F123" i="11"/>
  <c r="F115" i="11"/>
  <c r="F114" i="11"/>
  <c r="F113" i="11"/>
  <c r="F112" i="11"/>
  <c r="F111" i="11"/>
  <c r="F110" i="11"/>
  <c r="F109" i="11"/>
  <c r="F108" i="11"/>
  <c r="F107" i="11"/>
  <c r="F106" i="11"/>
  <c r="F105" i="11"/>
  <c r="F104" i="11"/>
  <c r="F103" i="11"/>
  <c r="F102" i="11"/>
  <c r="F101" i="11"/>
  <c r="F100" i="11"/>
  <c r="F99" i="11"/>
  <c r="F98" i="11"/>
  <c r="F97" i="11"/>
  <c r="F96" i="11"/>
  <c r="F95" i="11"/>
  <c r="F94" i="11"/>
  <c r="F93" i="11"/>
  <c r="F92" i="11"/>
  <c r="F91" i="11"/>
  <c r="F90" i="11"/>
  <c r="F82" i="11"/>
  <c r="F81" i="11"/>
  <c r="F80" i="11"/>
  <c r="F79" i="11"/>
  <c r="F78" i="11"/>
  <c r="F77" i="11"/>
  <c r="F76" i="11"/>
  <c r="F75" i="11"/>
  <c r="F74" i="11"/>
  <c r="F73" i="11"/>
  <c r="F72" i="11"/>
  <c r="F66" i="11"/>
  <c r="F65" i="11"/>
  <c r="F64" i="11"/>
  <c r="F63" i="11"/>
  <c r="F62" i="11"/>
  <c r="F61" i="11"/>
  <c r="F60" i="11"/>
  <c r="F59" i="11"/>
  <c r="F58" i="11"/>
  <c r="F57" i="11"/>
  <c r="F56" i="11"/>
  <c r="F48" i="11"/>
  <c r="F47" i="11"/>
  <c r="F46" i="11"/>
  <c r="F45" i="11"/>
  <c r="F44" i="11"/>
  <c r="F43" i="11"/>
  <c r="F42" i="11"/>
  <c r="F41" i="11"/>
  <c r="F40" i="11"/>
  <c r="F39" i="11"/>
  <c r="F38" i="11"/>
  <c r="F37" i="11"/>
  <c r="F36" i="11"/>
  <c r="F35" i="11"/>
  <c r="F34" i="11"/>
  <c r="F33" i="11"/>
  <c r="F32" i="11"/>
  <c r="F24" i="11"/>
  <c r="F23" i="11"/>
  <c r="F22" i="11"/>
  <c r="F21" i="11"/>
  <c r="F20" i="11"/>
  <c r="F19" i="11"/>
  <c r="F18" i="11"/>
  <c r="F17" i="11"/>
  <c r="F16" i="11"/>
  <c r="F15" i="11"/>
  <c r="F14" i="11"/>
  <c r="F13" i="11"/>
  <c r="F12" i="11"/>
  <c r="F11" i="11"/>
  <c r="E76" i="12"/>
  <c r="E65" i="12"/>
  <c r="E62" i="12"/>
  <c r="E57" i="12"/>
  <c r="E50" i="12"/>
  <c r="E45" i="12"/>
  <c r="E36" i="12"/>
  <c r="E24" i="12"/>
  <c r="E16" i="12"/>
  <c r="E7" i="12"/>
  <c r="F182" i="14"/>
  <c r="F181" i="14"/>
  <c r="F180" i="14"/>
  <c r="F170" i="14"/>
  <c r="F169" i="14"/>
  <c r="F168" i="14"/>
  <c r="F167" i="14"/>
  <c r="F164" i="14"/>
  <c r="F163" i="14"/>
  <c r="F162" i="14"/>
  <c r="F161" i="14"/>
  <c r="F157" i="14"/>
  <c r="F156" i="14"/>
  <c r="F155" i="14"/>
  <c r="F154" i="14"/>
  <c r="F153" i="14"/>
  <c r="F144" i="14"/>
  <c r="F143" i="14"/>
  <c r="F142" i="14"/>
  <c r="F141" i="14"/>
  <c r="F140" i="14"/>
  <c r="F139" i="14"/>
  <c r="F138" i="14"/>
  <c r="F135" i="14"/>
  <c r="F134" i="14"/>
  <c r="F133" i="14"/>
  <c r="F129" i="14"/>
  <c r="F128" i="14"/>
  <c r="F127" i="14"/>
  <c r="F126" i="14"/>
  <c r="F125" i="14"/>
  <c r="F117" i="14"/>
  <c r="F114" i="14"/>
  <c r="F113" i="14"/>
  <c r="F112" i="14"/>
  <c r="F108" i="14"/>
  <c r="F105" i="14"/>
  <c r="F104" i="14"/>
  <c r="F103" i="14"/>
  <c r="F100" i="14"/>
  <c r="F97" i="14"/>
  <c r="F88" i="14"/>
  <c r="F87" i="14"/>
  <c r="F86" i="14"/>
  <c r="F85" i="14"/>
  <c r="F82" i="14"/>
  <c r="F81" i="14"/>
  <c r="F80" i="14"/>
  <c r="F79" i="14"/>
  <c r="F78" i="14"/>
  <c r="F77" i="14"/>
  <c r="F76" i="14"/>
  <c r="F75" i="14"/>
  <c r="F72" i="14"/>
  <c r="F71" i="14"/>
  <c r="F70" i="14"/>
  <c r="F69" i="14"/>
  <c r="F68" i="14"/>
  <c r="F67" i="14"/>
  <c r="F66" i="14"/>
  <c r="F63" i="14"/>
  <c r="F62" i="14"/>
  <c r="F58" i="14"/>
  <c r="F57" i="14"/>
  <c r="F54" i="14"/>
  <c r="F53" i="14"/>
  <c r="F52" i="14"/>
  <c r="F51" i="14"/>
  <c r="F50" i="14"/>
  <c r="F49" i="14"/>
  <c r="F48" i="14"/>
  <c r="F40" i="14"/>
  <c r="F39" i="14"/>
  <c r="F38" i="14"/>
  <c r="F35" i="14"/>
  <c r="F30" i="14"/>
  <c r="F29" i="14"/>
  <c r="F25" i="14"/>
  <c r="F20" i="14"/>
  <c r="F18" i="14"/>
  <c r="D11" i="15"/>
  <c r="G7" i="16" l="1"/>
  <c r="F42" i="14"/>
  <c r="F3" i="14" s="1"/>
  <c r="E85" i="12"/>
  <c r="D9" i="15" s="1"/>
  <c r="F119" i="14" l="1"/>
  <c r="F5" i="14" s="1"/>
  <c r="F173" i="14"/>
  <c r="F7" i="14" s="1"/>
  <c r="F184" i="14"/>
  <c r="F8" i="14" s="1"/>
  <c r="F146" i="14"/>
  <c r="F6" i="14" s="1"/>
  <c r="F90" i="14"/>
  <c r="F4" i="14" s="1"/>
  <c r="A211" i="11"/>
  <c r="A212" i="11" s="1"/>
  <c r="A213" i="11" s="1"/>
  <c r="A214" i="11" s="1"/>
  <c r="A182" i="1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160" i="11"/>
  <c r="A161" i="11" s="1"/>
  <c r="A162" i="11" s="1"/>
  <c r="A163" i="11" s="1"/>
  <c r="A164" i="11" s="1"/>
  <c r="A165" i="11" s="1"/>
  <c r="A166" i="11" s="1"/>
  <c r="A167" i="11" s="1"/>
  <c r="A168" i="11" s="1"/>
  <c r="A169" i="11" s="1"/>
  <c r="A170" i="11" s="1"/>
  <c r="A171" i="11" s="1"/>
  <c r="A172" i="11" s="1"/>
  <c r="A173" i="11" s="1"/>
  <c r="A124" i="11"/>
  <c r="A125" i="11" s="1"/>
  <c r="A126" i="11" s="1"/>
  <c r="A127" i="11" s="1"/>
  <c r="A128" i="11" s="1"/>
  <c r="A129" i="11" s="1"/>
  <c r="A130" i="11" s="1"/>
  <c r="A131" i="11" s="1"/>
  <c r="A132" i="11" s="1"/>
  <c r="A133" i="11" s="1"/>
  <c r="A134" i="11" s="1"/>
  <c r="A135" i="11" s="1"/>
  <c r="A136" i="11" s="1"/>
  <c r="A137" i="11" s="1"/>
  <c r="A138" i="11" s="1"/>
  <c r="A139" i="11" s="1"/>
  <c r="A140" i="11" s="1"/>
  <c r="A141" i="11" s="1"/>
  <c r="A142" i="11" s="1"/>
  <c r="A144" i="11" s="1"/>
  <c r="A145" i="11" s="1"/>
  <c r="A146" i="11" s="1"/>
  <c r="A147" i="11" s="1"/>
  <c r="A148" i="11" s="1"/>
  <c r="A149" i="11" s="1"/>
  <c r="A150" i="11" s="1"/>
  <c r="A151" i="11" s="1"/>
  <c r="A91" i="1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73" i="11"/>
  <c r="A74" i="11" s="1"/>
  <c r="A75" i="11" s="1"/>
  <c r="A76" i="11" s="1"/>
  <c r="A77" i="11" s="1"/>
  <c r="A78" i="11" s="1"/>
  <c r="A79" i="11" s="1"/>
  <c r="A80" i="11" s="1"/>
  <c r="A81" i="11" s="1"/>
  <c r="A82" i="11" s="1"/>
  <c r="A57" i="11"/>
  <c r="A58" i="11" s="1"/>
  <c r="A59" i="11" s="1"/>
  <c r="A60" i="11" s="1"/>
  <c r="A61" i="11" s="1"/>
  <c r="A62" i="11" s="1"/>
  <c r="A63" i="11" s="1"/>
  <c r="A64" i="11" s="1"/>
  <c r="A65" i="11" s="1"/>
  <c r="A66" i="11" s="1"/>
  <c r="A33" i="11"/>
  <c r="A34" i="11" s="1"/>
  <c r="A35" i="11" s="1"/>
  <c r="A36" i="11" s="1"/>
  <c r="A37" i="11" s="1"/>
  <c r="A38" i="11" s="1"/>
  <c r="A39" i="11" s="1"/>
  <c r="A40" i="11" s="1"/>
  <c r="A41" i="11" s="1"/>
  <c r="A42" i="11" s="1"/>
  <c r="A43" i="11" s="1"/>
  <c r="A44" i="11" s="1"/>
  <c r="A45" i="11" s="1"/>
  <c r="A46" i="11" s="1"/>
  <c r="A47" i="11" s="1"/>
  <c r="A48" i="11" s="1"/>
  <c r="A12" i="11"/>
  <c r="A13" i="11" s="1"/>
  <c r="A14" i="11" s="1"/>
  <c r="A15" i="11" s="1"/>
  <c r="A16" i="11" s="1"/>
  <c r="A17" i="11" s="1"/>
  <c r="A18" i="11" s="1"/>
  <c r="A19" i="11" s="1"/>
  <c r="A20" i="11" s="1"/>
  <c r="A21" i="11" s="1"/>
  <c r="A22" i="11" s="1"/>
  <c r="A23" i="11" s="1"/>
  <c r="A24" i="11" s="1"/>
  <c r="F6" i="11"/>
  <c r="F7" i="11" s="1"/>
  <c r="F3" i="10" s="1"/>
  <c r="F215" i="11" l="1"/>
  <c r="F12" i="10" s="1"/>
  <c r="F49" i="11"/>
  <c r="F5" i="10" s="1"/>
  <c r="F25" i="11"/>
  <c r="F4" i="10" s="1"/>
  <c r="F205" i="11"/>
  <c r="F11" i="10" s="1"/>
  <c r="F152" i="11"/>
  <c r="F9" i="10" s="1"/>
  <c r="F67" i="11"/>
  <c r="F6" i="10" s="1"/>
  <c r="F83" i="11"/>
  <c r="F7" i="10" s="1"/>
  <c r="F174" i="11"/>
  <c r="F10" i="10" s="1"/>
  <c r="F116" i="11"/>
  <c r="F8" i="10" s="1"/>
  <c r="F10" i="14"/>
  <c r="D10" i="15" s="1"/>
  <c r="F14" i="10" l="1"/>
  <c r="D8" i="15" s="1"/>
  <c r="F5" i="9" l="1"/>
  <c r="F31" i="9" s="1"/>
  <c r="F9" i="5" s="1"/>
  <c r="A5" i="9"/>
  <c r="F6" i="8"/>
  <c r="A6" i="8"/>
  <c r="A8" i="8" s="1"/>
  <c r="F9" i="7"/>
  <c r="F7" i="7"/>
  <c r="A6" i="7"/>
  <c r="A9" i="7" s="1"/>
  <c r="F62" i="6"/>
  <c r="F7" i="6"/>
  <c r="A6" i="6"/>
  <c r="G266" i="4"/>
  <c r="G268" i="4" s="1"/>
  <c r="D36" i="2" s="1"/>
  <c r="D37" i="2" s="1"/>
  <c r="D6" i="15" s="1"/>
  <c r="G250" i="4"/>
  <c r="G253" i="4" s="1"/>
  <c r="D27" i="2" s="1"/>
  <c r="G237" i="4"/>
  <c r="G236" i="4"/>
  <c r="G225" i="4"/>
  <c r="G233" i="4" s="1"/>
  <c r="D25" i="2" s="1"/>
  <c r="G222" i="4"/>
  <c r="D24" i="2" s="1"/>
  <c r="G218" i="4"/>
  <c r="G209" i="4"/>
  <c r="G208" i="4"/>
  <c r="G215" i="4" s="1"/>
  <c r="D23" i="2" s="1"/>
  <c r="G205" i="4"/>
  <c r="D22" i="2" s="1"/>
  <c r="G202" i="4"/>
  <c r="G192" i="4"/>
  <c r="G191" i="4"/>
  <c r="G185" i="4"/>
  <c r="G184" i="4"/>
  <c r="G183" i="4"/>
  <c r="G176" i="4"/>
  <c r="G180" i="4" s="1"/>
  <c r="D20" i="2" s="1"/>
  <c r="G168" i="4"/>
  <c r="G163" i="4"/>
  <c r="G148" i="4"/>
  <c r="G130" i="4"/>
  <c r="G119" i="4"/>
  <c r="G97" i="4"/>
  <c r="G70" i="4"/>
  <c r="G65" i="4"/>
  <c r="G67" i="4" s="1"/>
  <c r="D9" i="2" s="1"/>
  <c r="G57" i="4"/>
  <c r="G62" i="4"/>
  <c r="D8" i="2" s="1"/>
  <c r="G47" i="4"/>
  <c r="G29" i="4"/>
  <c r="G14" i="4"/>
  <c r="G26" i="4" s="1"/>
  <c r="D6" i="2" s="1"/>
  <c r="G10" i="4"/>
  <c r="G11" i="4" s="1"/>
  <c r="G4" i="4"/>
  <c r="G6" i="4" s="1"/>
  <c r="D4" i="2" s="1"/>
  <c r="G116" i="4" l="1"/>
  <c r="D14" i="2" s="1"/>
  <c r="G145" i="4"/>
  <c r="D16" i="2" s="1"/>
  <c r="G160" i="4"/>
  <c r="D17" i="2" s="1"/>
  <c r="G165" i="4"/>
  <c r="D18" i="2" s="1"/>
  <c r="G127" i="4"/>
  <c r="D15" i="2" s="1"/>
  <c r="G173" i="4"/>
  <c r="D19" i="2" s="1"/>
  <c r="G199" i="4"/>
  <c r="D21" i="2" s="1"/>
  <c r="G247" i="4"/>
  <c r="D26" i="2" s="1"/>
  <c r="G93" i="4"/>
  <c r="D10" i="2" s="1"/>
  <c r="G262" i="4"/>
  <c r="D28" i="2" s="1"/>
  <c r="A10" i="8"/>
  <c r="F25" i="8"/>
  <c r="F7" i="5" s="1"/>
  <c r="F11" i="7"/>
  <c r="F5" i="5" s="1"/>
  <c r="A12" i="8"/>
  <c r="F128" i="6"/>
  <c r="F3" i="5" s="1"/>
  <c r="A7" i="9"/>
  <c r="A10" i="6"/>
  <c r="G44" i="4"/>
  <c r="D7" i="2" s="1"/>
  <c r="D29" i="2" l="1"/>
  <c r="D5" i="15" s="1"/>
  <c r="D11" i="2"/>
  <c r="D4" i="15" s="1"/>
  <c r="A14" i="8"/>
  <c r="A16" i="8" s="1"/>
  <c r="A18" i="8" s="1"/>
  <c r="A21" i="8" s="1"/>
  <c r="A23" i="8" s="1"/>
  <c r="F11" i="5"/>
  <c r="D7" i="15" s="1"/>
  <c r="A15" i="9"/>
  <c r="A13" i="6"/>
  <c r="D13" i="15" l="1"/>
  <c r="D15" i="15" s="1"/>
  <c r="D17" i="15" s="1"/>
  <c r="D19" i="15" s="1"/>
  <c r="D22" i="15" s="1"/>
  <c r="D32" i="2"/>
  <c r="A15" i="6"/>
  <c r="A17" i="9"/>
  <c r="A17" i="6"/>
  <c r="A19" i="6" l="1"/>
  <c r="A21" i="6" s="1"/>
  <c r="A19" i="9"/>
  <c r="A23" i="6" l="1"/>
  <c r="A25" i="6"/>
  <c r="A21" i="9"/>
  <c r="A23" i="9" s="1"/>
  <c r="A25" i="9" l="1"/>
  <c r="A27" i="9" s="1"/>
  <c r="A29" i="9" s="1"/>
  <c r="A27" i="6"/>
  <c r="A29" i="6" l="1"/>
  <c r="A32" i="6"/>
  <c r="A34" i="6" s="1"/>
  <c r="A36" i="6" l="1"/>
  <c r="A38" i="6" s="1"/>
  <c r="A40" i="6" s="1"/>
  <c r="A42" i="6" s="1"/>
  <c r="A44" i="6" s="1"/>
  <c r="A46" i="6" s="1"/>
  <c r="A48" i="6" s="1"/>
  <c r="A50" i="6" s="1"/>
  <c r="A52" i="6" s="1"/>
  <c r="A54" i="6" s="1"/>
  <c r="A56" i="6" s="1"/>
  <c r="A58" i="6" s="1"/>
  <c r="A60" i="6" s="1"/>
  <c r="A62" i="6" s="1"/>
  <c r="A64" i="6" s="1"/>
  <c r="A66" i="6" s="1"/>
  <c r="A68" i="6" s="1"/>
  <c r="A70" i="6" s="1"/>
  <c r="A74" i="6" s="1"/>
  <c r="A76" i="6" s="1"/>
  <c r="A81" i="6" s="1"/>
  <c r="A87" i="6" s="1"/>
  <c r="A89" i="6" s="1"/>
  <c r="A91" i="6" s="1"/>
  <c r="A95" i="6" s="1"/>
  <c r="A99" i="6" s="1"/>
  <c r="A106" i="6" s="1"/>
  <c r="A108" i="6" s="1"/>
  <c r="A110" i="6" s="1"/>
  <c r="A114" i="6" s="1"/>
  <c r="A118" i="6" s="1"/>
  <c r="A120" i="6" s="1"/>
  <c r="A122" i="6" s="1"/>
  <c r="A124" i="6" s="1"/>
  <c r="A126" i="6" s="1"/>
</calcChain>
</file>

<file path=xl/sharedStrings.xml><?xml version="1.0" encoding="utf-8"?>
<sst xmlns="http://schemas.openxmlformats.org/spreadsheetml/2006/main" count="1588" uniqueCount="902">
  <si>
    <t>A - GRADBENA DELA</t>
  </si>
  <si>
    <t>PRIPRAVLJALNA DELA</t>
  </si>
  <si>
    <t>ZEMELJSKA DELA</t>
  </si>
  <si>
    <t>ARMIRANOBETONSKA DELA</t>
  </si>
  <si>
    <t>ZIDARSKA DELA</t>
  </si>
  <si>
    <t>TESARSKA DELA</t>
  </si>
  <si>
    <t>KANALETE</t>
  </si>
  <si>
    <t>LESENE VGRAJENE KONSTRUKCIJE</t>
  </si>
  <si>
    <t>S K U P A J   :</t>
  </si>
  <si>
    <t xml:space="preserve">B  - OBRTNIŠKA DELA </t>
  </si>
  <si>
    <t>KLEPARSKA DELA</t>
  </si>
  <si>
    <t>RAVNE STREHE</t>
  </si>
  <si>
    <t>KLJUČAVNIČARSKA DELA</t>
  </si>
  <si>
    <t>MIZARSKA DELA</t>
  </si>
  <si>
    <t>KERAMIČARSKA DELA</t>
  </si>
  <si>
    <t>SLIKOPLESKARSKA DELA</t>
  </si>
  <si>
    <t>TLAKARSKA DELA</t>
  </si>
  <si>
    <t>ALU DELA</t>
  </si>
  <si>
    <t>ŽALUZIJE</t>
  </si>
  <si>
    <t>MAVČNOKARTONSKA DELA</t>
  </si>
  <si>
    <t>SPUŠČENI STROPOVI</t>
  </si>
  <si>
    <t xml:space="preserve">OPREMA </t>
  </si>
  <si>
    <t>LESENE FASADNE OBLOGE</t>
  </si>
  <si>
    <t>ALU FASADNE OBLOGE</t>
  </si>
  <si>
    <t>RAZNA DOKUMENTACIJA</t>
  </si>
  <si>
    <t>SKUPAJ GRADBENA + OBRTNIŠKA DELA</t>
  </si>
  <si>
    <t>C  - DVIGALA</t>
  </si>
  <si>
    <t>OSEBNA DVIGALA</t>
  </si>
  <si>
    <t>SPLOŠNE OPOMBE</t>
  </si>
  <si>
    <t>1.</t>
  </si>
  <si>
    <t>Pri vseh delih upoštevati tudi Splošne opombe.</t>
  </si>
  <si>
    <t>2.</t>
  </si>
  <si>
    <t>Objekt mora v času izvajanja del delovati nemoteno.</t>
  </si>
  <si>
    <t>3.</t>
  </si>
  <si>
    <t xml:space="preserve">V ceni gradbenih del je všteta dobava, vsi prevozi, prenosi, montaža, preizkusi, vgradnja, certifikati, vsa potrebna dokazila, izvedba, ves potrebni dodatni material, vsa pomožna gradbena dela, odvoz odpadkov na deponijo. </t>
  </si>
  <si>
    <t>4.</t>
  </si>
  <si>
    <t>Upoštevati vse predpise in standarde za področje veznih sredstev, elementov in požarne varnosti. Upoštevati vse klasifikacije gradbenih proizvodov.</t>
  </si>
  <si>
    <t>5.</t>
  </si>
  <si>
    <t>Vsa dela se morajo izvajati po določilih veljavne zakonodaje, tehničnih predpisih, normativih, standardih in navodilih, ki veljajo v RS.</t>
  </si>
  <si>
    <t>6.</t>
  </si>
  <si>
    <t>V ponudbenih cenah na enoto posameznih postavk morajo biti zajeti vsi stroški, kot so:
- pomožna dela;
- vsa morebitna soglasja ob izvajanju del;
- sodelovanje soglasodajalcev pri izvajanju del;
- priprava, vzdrževanje, odstarnitev vseh začasnih dovoznih poti do mesta izvajanja del;
- morebitni stroški odškodninskih zahtevkov zaradi poškodovanja okoliških objektov oz. dostopnih poti na gradbišče;
- zavarovanje gradibšča za primer požara, poplav, vlomov in podobnega pri zavarovalnici;
- vsa prometna zavarovanja in organizacija prometa z vsemi soglasji;
- vzpostavitev v prvotno stanje na vseh poteh, pločnihih, cestah, zelenicah, parkovnih ureditvenih površinah in vseh površinah na katerih ki so bile s posegom tangirane;
- preveriti dejanske dimenzije in stanje ter to upoštevati v ceni.</t>
  </si>
  <si>
    <t>7.</t>
  </si>
  <si>
    <r>
      <rPr>
        <sz val="9"/>
        <rFont val="Arial CE"/>
        <family val="2"/>
        <charset val="238"/>
      </rPr>
      <t>Izvajalec mora izvajati dela skladno z Uredbo o ravnanju z odpadki i</t>
    </r>
    <r>
      <rPr>
        <sz val="9"/>
        <rFont val="Arial CE"/>
        <charset val="238"/>
      </rPr>
      <t>n u</t>
    </r>
    <r>
      <rPr>
        <sz val="9"/>
        <rFont val="Arial CE"/>
        <family val="2"/>
        <charset val="238"/>
      </rPr>
      <t>poštevati vse pogoje varnega dela. Dela izvajati skladno z Uredbo o zagotavljanju varnosti in zdravja pri delu  na začasnih in premičnih gradbiščih</t>
    </r>
    <r>
      <rPr>
        <sz val="9"/>
        <color rgb="FFFF0000"/>
        <rFont val="Arial CE"/>
        <charset val="238"/>
      </rPr>
      <t>.</t>
    </r>
  </si>
  <si>
    <t>8.</t>
  </si>
  <si>
    <t xml:space="preserve">V cenah mora biti vključen tudi odvoz gradbenih odpadkov  na deponijo in čiščenje gradbišča. </t>
  </si>
  <si>
    <t>9.</t>
  </si>
  <si>
    <t>Izvajalec mora za vse odpadke, ki nastanejo kot posledica rušitev, voditi evidenčne liste o odvozu pooblaščenemu zbiralcu.</t>
  </si>
  <si>
    <t>10.</t>
  </si>
  <si>
    <t>Pri vseh postavkah upoštevati tudi: ves pritrdilni in vezni material, vsa pripravljalna in zaključna dela. Vsa dela se izvaja po zahtevah projektanta in naročnika. Vse mere kontrolirati na objektu. Izvajalec mora upoštevati vse tehnične zahteve za montažo elementov. Izvedba po navodilih in detajlih proizvajalca.</t>
  </si>
  <si>
    <t>11.</t>
  </si>
  <si>
    <r>
      <rPr>
        <sz val="9"/>
        <rFont val="Arial CE"/>
        <family val="2"/>
        <charset val="238"/>
      </rPr>
      <t>Vsi montirani elementi morajo biti izdelani strokovno in kvalitetno po detajlih in iz material</t>
    </r>
    <r>
      <rPr>
        <sz val="9"/>
        <rFont val="Arial CE"/>
        <charset val="238"/>
      </rPr>
      <t>a,</t>
    </r>
    <r>
      <rPr>
        <sz val="9"/>
        <rFont val="Arial CE"/>
        <family val="2"/>
        <charset val="238"/>
      </rPr>
      <t xml:space="preserve"> kot je navedeni v opisu. Ves vgrajeni material mora po kvaliteti ustrezati veljavnim tehničnim predpisom in normam. Vse delavniške načrte izdela izvajalec konstrukcije po navodilih proizvajalca.</t>
    </r>
  </si>
  <si>
    <t>12.</t>
  </si>
  <si>
    <t>Pri betoniranju upoštevati tudi: vsa pripravljalna in zaključna dela, vse vertikalne in horizontalne prenose, prevoze in transporte, vibriranje in negovanje betona, vgradnjo vseh sider in kovinskih elementov, nosilnih za ostala gradbena in obrtniška dela.</t>
  </si>
  <si>
    <t>13.</t>
  </si>
  <si>
    <t xml:space="preserve">Vsa dela se morajo izvajati v skladu z načrtom in tehničnim poročilom ter standardi. </t>
  </si>
  <si>
    <t>14.</t>
  </si>
  <si>
    <r>
      <rPr>
        <sz val="9"/>
        <rFont val="Arial CE"/>
        <family val="2"/>
        <charset val="238"/>
      </rPr>
      <t>Vsi montirani elementi morajo biti izdelani strokovno in kvalitetno. Ves vgrajeni material mora po kvaliteti ustrezati veljavnim tehn</t>
    </r>
    <r>
      <rPr>
        <sz val="9"/>
        <rFont val="Arial CE"/>
        <charset val="238"/>
      </rPr>
      <t>ičnim predpisom in normam. Vse delavniške načrte izdela izvajalec po navodilih proizvajalca. Cena izdelave delavniških risb je vkalkulirana v enoti cene.</t>
    </r>
  </si>
  <si>
    <t xml:space="preserve">Glede Študijo požarne varnosti (PGD/PZI, Aleš Hudernik u.d.g.i, maj 2017), v skladu s tabelo 4 Tehnične smernice TSG – 1 – 001 : 2010 – POŽARNA VARNOST V STAVBAH mora biti nosilna konstrukcija objekta požarno odporna vsaj 30 minut – R30. Dovoljena je lesena nosilna konstrukcija. Nadstrešek za smeti je odprt prostor in ni zahtev za požarno odpornost nosilne konstrukcije. 
* izvajalec mora tako zagotoviti R30 odpornost jeklenih, betonskih in lesenih konstruktivnih elementov, kjer je to potrebno; </t>
  </si>
  <si>
    <t>Gr</t>
  </si>
  <si>
    <t>Poz</t>
  </si>
  <si>
    <t>Opis postavke</t>
  </si>
  <si>
    <t>Em</t>
  </si>
  <si>
    <t>Količina</t>
  </si>
  <si>
    <t>Cena</t>
  </si>
  <si>
    <t>Znesek</t>
  </si>
  <si>
    <t>.</t>
  </si>
  <si>
    <t>Zakoličba objekta, obračun enkratni pavšal</t>
  </si>
  <si>
    <t>EUR</t>
  </si>
  <si>
    <t>Zakoličba obstoječih in novih komunalnih vodov objekta, obračun enkratni pavšal</t>
  </si>
  <si>
    <t>S K U P A J  :</t>
  </si>
  <si>
    <t>OPOMBA : 
VSA ZEMELJSKA DELA SO ZAJETA V NAČRTU ZUNANJE UREDITVE !!</t>
  </si>
  <si>
    <t>Splošna opomba: 
Dela je izvajati v skladu z veljavnimi tehničnimi predpisi, normativi in upoštevati predpise iz varstva pri delu ter projektno dokumentacijo. 
OPIS STORITEV ZAJETIH V CENI 
 - vse začasne, delovne in pomožne odre  
 - vse preboje in odprtine glej ustrezne projekte 
- vse zunanje in notranje transporte do mesta vgradnje, ter vsa potrebna predhodna, pomožna in zaključna dela (vključno z potrebnimi dodatki k betonu, negovanjem betona,..). 
- stroške izdelave projekta betona in dokazila kvalitete vgrajenega betona (sprotna notranja kontrola - lastnega ali zunanjega laboratorija, tekoča pridobitev poročil o preiskavi betona in predaja nadzornemu organu ). 
- Splošne tehnične zahteve za določevanje sestave cementnobetonskih mešanic in njihovo proizvodnjo, zahteve za lastnosti svežega in strjenega cementnega betona  ter načina ugotavljanja skladnosti cementnega betona je določen v SIST EN 206-1. 
Izvajalec betona dostavi projekt betona v potrditev!</t>
  </si>
  <si>
    <t>Strojna izdelava in ročna montaža srednje zahtevne armature iz betonskega S500 jekla do fi 12 mm izdelava in montaža skupaj</t>
  </si>
  <si>
    <t>KG</t>
  </si>
  <si>
    <t>Strojna izdelava in ročna montaža srednje zahtevne armature iz betonskega jekla S500 nad fi 12 mm izdelava in montaža skupaj</t>
  </si>
  <si>
    <t>Ročno vgrajevanje betona v nearmirane konstrukcije preseka od 0.08-0.12 m3/m2-m beton iz prane naravne mešanice 0-30 plastičen beton C 12/15 - podložni beton</t>
  </si>
  <si>
    <t>M3</t>
  </si>
  <si>
    <t>Strojno vgrajevanje betona v armirane konstrukcije preseka od 0.20-0.30 m3/m2-m. Beton iz naravne prane frakcije Beton kvalitete: C25/30, XC2 - PLOŠČE DEB 30CM</t>
  </si>
  <si>
    <t>Strojno vgrajevanje betona v armirane konstrukcije preseka od 0.12-0.20 m3/m2-m beton iz naravne prane frakcije VIDNI Beton kvalitete: C25/30, XC2- STENE</t>
  </si>
  <si>
    <t>Strojno vgrajevanje betona v armirane konstrukcije preseka od 0.12-0.20 m3/m2-m beton iz naravne prane frakcije Beton kvalitete: C25/30, XC2 - PLOŠČE DEB 20</t>
  </si>
  <si>
    <t>Strojno vgrajevanje betona v armirane konstrukcije preseka od 0.12-0.20 m3/m2-m beton iz naravne prane frakcije Beton kvalitete: Beton kvalitete: C30/37, Dmax16, XC2, XF4 (OPZT S25), PV2 (OO2)- PLOŠČA PODEST  DEB 20</t>
  </si>
  <si>
    <t>Brušenje betona ploščadi po navodilu projektanta</t>
  </si>
  <si>
    <t>M2</t>
  </si>
  <si>
    <t xml:space="preserve">Izdelava cementne prevleke debeline 1 cm zglajena na sveži beton (pod izolacijo) v malti </t>
  </si>
  <si>
    <t>Izvedba kompletnega ab temelja za zunanje kovinsko stopnišče, temelj 20/30cm, dolžine 185cm, zajeti opaž, beton in armaturo</t>
  </si>
  <si>
    <t>KOM</t>
  </si>
  <si>
    <t>Izvedba dilatacijskih fug dostopne ploščadi - rezanje in tesnenje  z ustrezno tesnilno maso s kvarčnim posipom (npr. Mapei )</t>
  </si>
  <si>
    <t>M1</t>
  </si>
  <si>
    <t xml:space="preserve">Splošna opomba : 
Dela je izvajati v skladu z veljavnimi tehničnimi predpisi, normativi in upoštevati predpise iz varstva pri delu ter projektno dokumentacijo. 
OPIS STORITEV ZAJETIH V CENI 
 - dobava vsega materiala, priprava in vgrajevanje potrebnega materiala po opisu del v posameznih postavkah z vsemi transporti, prenosi in vsemi pomožnimi deli 
 - vsi zidarski odri so zajeti v tesarskih delih 
 - vgrajeni materiali za ta dela morajo po kvaliteti ustrezati določilom veljavnih tehničnih predpisov in standardov </t>
  </si>
  <si>
    <t xml:space="preserve">Horizontalna izolacija tlakov in plošč z varilnimi trakovi v komplet sestavi : 
- hidroizolacija HI:	2 x bitumenski polno varjen trak (obvezno TIP T v skladu s SIST EN 13969 in SIST 1031, po standardu UEAtc EN 13707):  trak armiran na bazi poliestrskega filca 4 mm; HI položena in polno varjena v pasovih, spojena z hidroizolacijo po obodih in vertikalno izolacijo (vgrajena na bočne opaže temelj. plošče glede na deb; spojena s konstrukcijo se nadaljuje z vertik al.HI)        0,8cm 
- hladni bitumenski premaz npr.: IBITOL	</t>
  </si>
  <si>
    <t>Vertikalna izolacija zidov z varilnimi trakovi (1 sloj trakov) varjenje po celi površini površina izolacije do 25m2</t>
  </si>
  <si>
    <t>Izvedba plavajočih tlakov oznake TL1a Les podnice (ne-ogrevano) pritličje, terasa/loggia; v komplet sestavi : 
- Hi zaščita estr.       Cementna HI malta, npr. Sikalastic 152	 0,1cm 
- nosilni sloj  (v naklonu): 	mikroarmirani beton C 20/25, JV 12, 15-20kg/m3; s HI premazom; fino zaglajen, dilatiran max. 50 m2; rege toge, polnjene z epoksid. malto; (minimalni naklon 1.0%)               5-6,5cm 
- ločilni, akust. sloj               ekspandirana PE folija             0,1cm 
- toplotna izolacija:	ekstrudirani polistiren  XPS , SIST EN 13164, 
npr. FIBRAN xps 300-L, [lD = 0.035 W/(m.K)]                7,0cm</t>
  </si>
  <si>
    <t>Obloga stropov s kameno volno (previs plošče - oznaka FASADA  PREVISA)  v sestavi : 
- toplotna izolacija:	trda kamena volna ISO 14021 [?D = max.0.037 W/ m.K),?10%def.= 5 kPa] (v izolaciji je montiran raster ALU podkonstrukcije za les. fasado; ALU L-kotniki 50/50/3mm)                     15,0cm</t>
  </si>
  <si>
    <t>Izvedba plavajočih tlakov oznake TL1c	Les podnice (ne-ogrevano) 
pritličje, terasa/loggia; v komplet sestavi : 
- Hi zaščita estr.        Cementna HI malta, npr. Sikalastic 152           0,1cm 
- nosilni sloj  (v naklonu): 	mikroarmirani beton C 20/25, JV 12, 15-20kg/m3; s HI premazom; fino zaglajen, dilatiran max. 50 m2; rege toge, polnjene z epoksid. malto; (minimalni naklon 1.0%)      5-9,5cm 
- ločilni,            ekspandirana PE folija              0,1cm 
- toplotna izolacija:	ekstrudirani polistiren  XPS ,SIST EN 13164, npr. FIBRAN xps 300-L, [lD = 0.035 W/(m.K)]                     4,0cm</t>
  </si>
  <si>
    <t>Izvedba plavajočih tlakov oznake TL2a, TL2b, Guma (ogrevano) pritličje; v komplet sestavi : 
- nosilni sloj:        mikroarmirani beton C 20/25, JV 12, 15-20kg/m3; fino zaglajen, dilatiran max. 50 m2; rege toge, polnjene z epoksid. malto;       6,3cm 
- ločilni, akust .sloj            ekspandirana PE folija             0,3cm 
- toplotna izolacija:        trda kamena volna ISO 14021 [?D = max.0.037 W/(m.K),?10%def.= 5 kPa]             12,0cm</t>
  </si>
  <si>
    <t>Izvedba plavajočih tlakov oznake TL3 Guma (ogrevano) pritličje, sanitarije; v komplet sestavi : 
- Hi sloj: premazna hidroizolacija,(polilastična) na bazi cementa, polimernih dodatkov in kremenčevega peska, npr.: MAPEI-Mapelastic,             0.1cm 
- nosilni sloj:        mikroarmirani beton C 20/25, JV 12, 15-20kg/m3; s HI premazom; fino zaglajen, dilatiran max. 50 m2; rege toge, polnjene z epoksid. malto;             5,3cm 
- ločilni, akust. sloj       ekspandirana PE folija           0,3cm 
- toplotna izolacija:	trda kamena volna ISO 14021 [?D = max.0.037 W/(m.K),?10%def.= 5 kPa]               12,0cm</t>
  </si>
  <si>
    <t>Izvedba plavajočih tlakov oznake TL4   Les podnice (ne-ogrevano) nadstropje, terasa/loggia; v komplet sestavi : 
- Hi zaščita estr.     Cementna HI malta, npr. Sikalastic 152            0,2cm 
- nosilni sloj  (v naklonu):       mikroarmirani beton C 20/25, JV 12, 15-20kg/m3; s HI premazom; fino zaglajen, dilatiran max. 50 m2; rege toge, polnjene z epoksid. malto; (minimalni naklon 0.5%)                6,0-8,0cm 
- ločilni, akust. sloj           ekspandirana PE folija                  0,1cm 
- hidroizolacija HI:             večplastna sintetična strešna tesnilna folija na osnovi FPO, ojačana s stekleno tkanino: Sarnafil TG 66-15 (1,5 mm), tesnjena na okenski profil, fiksirana na robovih                0,2cm</t>
  </si>
  <si>
    <t>Izvedba plavajočih tlakov oznake TL5	Epoksi (ogrevana notranjost)  
Nadstropje; *zvočna zaščita Rw min. 52 dB, Lnw max. 58 dB , v komplet sestavi : 
- Hi sloj:	premazna hidroizolacija,(polilastična) na bazi cementa, polimernih dodatkov in kremenčevega peska, npr.: MAPEI-Mapelastic,         0.1cm 
- nosilni sloj:            mikroarmirani beton C 20/25, JV 12, 15-20kg/m3; fino zaglajen, dilatiran max. 50 m2; rege toge, polnjene z epoksid. malto;        6,0cm 
- ločilni, akust. sloj           ekspandirana PE folija           0,3cm 
- toplotna izolacija:      trda kamena volna ISO 14021 [?D = max.0.037 W/(m.K),?10%def.= 5 kPa]              7,0cm</t>
  </si>
  <si>
    <t>Izvedba plavajočih tlakov oznake TL6 Epoksi (ogrevana notranjost) nadstropje; *zvočna zaščita Rw min. 52 dB, Lnw max. 58 dB  , v komplet sestavi : 
- Hi sloj:	premazna hidroizolacija,(polilastična) na bazi cementa, polimernih dodatkov in kremenčevega peska, npr.: MAPEI-Mapelastic,           0.1cm 
- nosilni sloj:  mikroarmirani beton C 20/25, JV 12, 15-20kg/m3; fino zaglajen, dilatiran max. 50 m2; rege toge, polnjene z epoksid. malto;        7,0 cm 
- ločilni, akust. sloj          ekspandirana PE folija           0,3cm 
- toplotna izolacija:     trda kamena volna ISO 14021  [?D = max.0.037 W/(m.K),?10%def.= 5 kPa]            7,0cm</t>
  </si>
  <si>
    <t>Oblaganje lesenih stropnih površin v pasu širine 1m s kombi vol ploščami deb. 5cm</t>
  </si>
  <si>
    <t>Čiščenje komplet prostorov v razviti izmeri - poslovni prostori</t>
  </si>
  <si>
    <t>Zidarska pomoč za tuje storitve - VKV, KV zidar, ocena ur , obračun po dejanski porabi časa</t>
  </si>
  <si>
    <t>UR</t>
  </si>
  <si>
    <t>Zidarska pomoč za tuje storitve - PK, NK delavec, ocena ur, obračun po dejanski porabi časa</t>
  </si>
  <si>
    <t>Splošna opomba: 
Dela je izvajati v skladu z veljavnimi tehničnimi predpisi, normativi in upoštevati predpise iz varstva pri delu ter projektno dokumentacijo. 
OPIS STORITEV ZAJETIH V CENI 
 - priprava vsega potrebnega materiala z vsemi transporti in prenosi 
 - izdelava, montaža, demontaža in amortizacija opažev in odrov ne glede na dobo za ves čas gradnje 
 - vsa pomožna in pripravljalna dela ter čiščenja po končanih delih 
Pri opaženju vseh betonskih konstrukcij je v enotnih cenah upoštevati tudi izdelavo vseh odprtin in prebojev za instalacije, razne prehode, vrata, okna in podobno.</t>
  </si>
  <si>
    <t>Dvostranski opaž ravnih temeljev  višine do 1,0m (opaženje, razopaženje, čiščenje)</t>
  </si>
  <si>
    <t>Opaž instalacijskih jaškov od 2 do 10 m2 tlorisne površine z opažnimi ploščami- opaženje, razopaženje in čiščenje dvostranski opaž</t>
  </si>
  <si>
    <t>Dvostranski opaž sten (opaženje, razopaženje in čiščenje višine do 2.00 m</t>
  </si>
  <si>
    <t>DODATEK ZA VIDNI opaž sten vidnega dela objekta iz pokončnih oblanih desk, širine 12-15cm</t>
  </si>
  <si>
    <t>Opaž ravnih armiranobet. plošč z opažnimi ploščami s podporami do 3.00m višine. (opaženje, razopaženje in čiščenje) opaž ravnih betonskih plošč</t>
  </si>
  <si>
    <t>Opaž špalet  vratnih odprtin v armiranobetonskih stenah (opaženje, razopaženje in čiščenje) debeline  20cm</t>
  </si>
  <si>
    <t>Opaž roba armiranobetonskih plošč  (opaženje, razopaženje in čiščenje) višine  10cm.</t>
  </si>
  <si>
    <t>Opaž roba armiranobetonskih plošč  (opaženje, razopaženje in čiščenje) višine  20cm.</t>
  </si>
  <si>
    <t>Opaž roba armiranobetonskih plošč (opaženje, razopaženje in čiščenje) višine  30cm.</t>
  </si>
  <si>
    <t>Premični odri na lesenih ali železnih stolicah postavitev in odstranitev, odri višine do 2.00m VSE DELOVNE ODRE VIŠINE DO 2M MORA IZVAJALEC ZAJETI V SVOJIH OSNOVNIH POSTAVKAH IN SE JIH POSEBEJ NE OBRAČUNAVA</t>
  </si>
  <si>
    <t>Razna tesarska dela za obračun na kos izdelava, montaža in odstranitev škatelj do 0.25 m2 - ocena kom, obračun po dejanski izvedbi</t>
  </si>
  <si>
    <t>Razna tesarska dela za obračun na kos izdelava, montaža in odstranitev škatelj do 0.50 m2 - ocena kom, obračun po dejanski izvedbi</t>
  </si>
  <si>
    <t>Razna tesarska dela za obračun na kos izdelava, montaža in odstranitev škatelj do 1.00 m2 - ocena kom, obračun po dejanski izvedbi</t>
  </si>
  <si>
    <t>Lahki fasadni odri montaža, demontaža in čiščenje. Fasadni oder višine do 15.00m.</t>
  </si>
  <si>
    <t>Splošna opomba: 
Dela je potrebno izvajati skladno z obstoječimi normativi, predpisi in standardi. V ceni postavk je zajeti ves glavni in pomožni material (cevni in spojni material) , vse fasonske kose (loki, odcepi, itd) ter vse ostale elemente, da se postavke izvedejo v celoti do popolne funkcionalnosti.</t>
  </si>
  <si>
    <t>Dobava in montaža tipske talne kanalete, premer 6/10cm, komplet z vsemi tipskimi fazonskimi komadi, zaključki, iztoki,  stranskimi priključki na vertikalne odtoke preko kratkih fi 50mm cevi (kanalete inox pločevina,  brez rešetke )</t>
  </si>
  <si>
    <t>Splošna opomba :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vseh postavkah je potrebno zajeti : 
   - nabava vseh materialov  
   - vsi transporti do mesta vgraditve 
   - snemanje potrebnih izmer na objektu, 
   - vsi delovni, pomožni in ostali odri, če ni v postavki določeno drugače 
   - ukrepi po določilih veljavnih predpisov varstva pri delu, 
   - čiščenje prostorov in delovnih naprav po  dovršitvi opisanega dela 
   - izvedbo vseh pripravljalnih in zaključnih ter vseh ostalih del, da se postavka izvede v celoti 
Pred izvedbo posameznih sklopov mora izvajalec izdelati delavniške načrte in za njih pridobiti potrditev projektanta.</t>
  </si>
  <si>
    <t>Dobava in vgradnja plošče nad pritličjem in nadstropjem  - lesena križno lepljena  XLAM plošča C24, RAZRED 3, R30, deb. 18cm, komplet z izvedenimi odprtinami za dvigalo, stopnišče, kovinske stebre,  ter vsemi preboji za instalacije itd.</t>
  </si>
  <si>
    <t>Dobava in montaža stenske konstrukcije oznake Zz-1,  KVH stene v komplet sestavi : 
- zunanji opaž, del konstrukcije	lesno-vlaknena plošča, trda, difuzijsko odprta (omogoča prehod vodne pare!)            2,0cm 
- toplotna izolac.1 in konstrukcija:              Leseni skelet R30 z vmesno izolacijo: 
Npr.: Gutex Thermosafe, [?D = max.0.037 W/(m.K)];                16,0cm 
- notranji opaž, del konstrukcije (vidna obloga)           lesen viden opaž, 1.kvaliteta, smreka, brušen do vidne kakovosti (natur, brez lakiranja)          2,0cm 
stenski elementi izvedeni po načrtu konstrukcij z vsemi izdelanimi odprtinami za okna, vrata, preboje, instalacije..... .</t>
  </si>
  <si>
    <t>Dobava in montaža stenske konstrukcije oznake Zz-2,  Zz-2b in Zz-4 KVH stene v komplet sestavi : 
- zunanji opaž, del konstrukcije	lesno-vlaknena plošča, trda, difuzijsko odprta (omogoča prehod vodne pare!)          2,0cm 
- konstrukcija:           Leseni skelet R30 (brez vmesne izolacije): npr.: 16/8cm, os. razmak 60cm               16,0cm 
- notranji opaž, del konstrukcije            OSB, lesna plošča      2,0cm 
stenski elementi izvedeni po načrtu konstrukcij z vsemi izdelanimi odprtinami za okna, vrata, preboje, instalacije..... .</t>
  </si>
  <si>
    <t>Dobava in montaža stenske konstrukcije oznake Zz-3,  KVH stene v komplet sestavi : 
- zunanji opaž, del konstrukcije     lesno-vlaknena plošča, trda, difuzijsko odprta             2,0 cm 
- toplotna izolac. 1 in konstrukcija:      Leseni skelet R30 z vmesno izolacijo: Npr.: Gutex Thermosafe, [?D = max.0.037 W/(m.K)]                16,0cm 
- notranji opaž konstrukcije             OSB, lesna plošča           2,0cm 
stenski elementi izvedeni po načrtu konstrukcij z vsemi izdelanimi odprtinami za okna, vrata, preboje, instalacije..... .</t>
  </si>
  <si>
    <t xml:space="preserve">Dobava in vgradnja lepljenih nosilcev  
dim 32/20/780cm,  lepljeni leseni nosilci  G24h/c v spuščenem stropu </t>
  </si>
  <si>
    <t>Dobava in vgradnja lepljenih nosilcev  
dim 132/20/800cm,  lepljeni leseni nosilci  G24h/c pod XLAM ploščo</t>
  </si>
  <si>
    <t>Dobava in vgradnja lepljenih nosilcev  
dim 32/20/800cm,  lepljeni leseni nosilci  G24h/c pod XLAM ploščo</t>
  </si>
  <si>
    <t>Dobava in vgradnja lepljenih nosilcev  
dim 32/20/300cm,</t>
  </si>
  <si>
    <t>Dobava in vgradnja lepljenih nosilcev  
dim 40/20/780cm, lepljen lesen nosilec (parapet , streha)</t>
  </si>
  <si>
    <t>Dobava in vgradnja lepljenih nosilcev  
dim 55/20/780cm, lepljen lesen nosilec (parapet , streha)</t>
  </si>
  <si>
    <t>Izvedba lesene konstrukcije notranjih sten oznake Zn-2, Zn-2b,  v sestavi : 
- konstrukcija / toplotna izolacija:       Leseni skelet R30 z vmesno izolacijo:  
Npr.: Gutex Thermosafe, [?D = max.0.037 W/(m.K)],           16.00cm 
skelet leseni profili 16/8cm, os. razmak 60cm,</t>
  </si>
  <si>
    <t>Izvedba lesenega podija kot del sestave oznake ST1a ,  v komplet izvedbi : 
- podkonstrukcija:	lesene deske 12.5/3 cm          3,0cm 
- zračni sloj  (v naklonu)           leseni morali 5 / 9 - 14 cm - zračni sloj, v rastru 60cm  … naklonski sloj           9-14.0cm 
- toplotna izolacija:       ekspandirani polistiren EPS SIST EN 13163,  
[?D = max.0.031 W/(m.K),?10%def.= 100 kN/m2], npr.: Fragmat-NEO SUPER 100, kaširano slojno: 10+10+10 cm           30,00cm 
- parna zapora:  AL/PE folija, sd = min. 1200 m, npr.: STRATHO ALU TOP 1500, pribita v leseno podlago        0,5cm</t>
  </si>
  <si>
    <t>Izvedba lesenega podija kot del sestave oznake ST1B ,  v komplet izvedbi : 
- podkonstrukcija:	lesene deske 12.5/3 cm          3,0cm 
- zračni sloj  (v naklonu)            leseni morali 5 / 9 - 14 cm - zračni sloj, v rastru 60cm  … naklonski sloj	9-14.0	cm 
- toplotna izolacija:	ekspandirani polistiren EPS SIST EN 13163, [?D = max.0.031 W/(m.K),?10%def.= 100 kN/m2], npr.: Fragmat-NEO SUPER 100 kaširano slojno: 10+5 cm            15,00cm 
- parna zapora:          AL/PE folija, sd = min. 1200 m, npr.: STRATHO ALU TOP 1500, lepljena na leseno podlago      0,5cm</t>
  </si>
  <si>
    <t>Pokrivanje kap strešnih vencev s sibirskim impregniranim  macesnom - lepljenci, debelina 5cm, širina 55cm, pritrjevanje po detajlu vključno z inox distančniki, vijačeno od spodaj med fugami fasade skozi alu odkapno polico, v postavko vključena izvedba podložne hrastove deske, vijačene v KVH skelet</t>
  </si>
  <si>
    <t>DODATEK za izvedbo "konusne" oblike kap vencev , dolžina 1,35m, širina od 35-55cm</t>
  </si>
  <si>
    <t>Izvedba klopi na terasi iz sibirskega impregniranega  macesna, lepljenec, dim. 35/4cm, komplet z inox distančniki, vijačen od spodaj skozi fuge po detajlu</t>
  </si>
  <si>
    <t>Vertikalna obloga čela fasadnih izpadov, obloga z macesnovimi  impregniranimi  lepljenci deb. 5cm, širina 35cm. notranji del obloge konusno obdelan v nivoju ostale fasade</t>
  </si>
  <si>
    <t>Obloga okenskih polic z masivnim lesom, brušen smrekov les  2/14cm</t>
  </si>
  <si>
    <t>Obloga okenskih polic z masivnim lesom, brušen smrekov les 2/16cm</t>
  </si>
  <si>
    <t>Obloga preklade (gornja špalete fasadnih odprtin ) z leseno brušeno smrekovo desko, presek 2/13cm</t>
  </si>
  <si>
    <t>Obloga polic fasadnih odprtin  z masivnim lesom, sibirski impregnirani  macesen, lepljenec, police 5/32cm, na inox distančnikih 1cm, vijačen od spodaj med fugami fasade, skozi alu odkapno polico</t>
  </si>
  <si>
    <t>Obloga kape/ročaj ograje lesene fasade oznake ZZ-6 : 
Lepljenec, impregniran sibir macesen 12/4cm, (vijačen od spodaj s strani, skozi vertikalne letve); z zarezo za LED trak!</t>
  </si>
  <si>
    <t>B - OBRTNIŠKA DELA</t>
  </si>
  <si>
    <t>Obloga okenskih polic z alu barvano pločevino, deb. 2mm, r.š do 22cm, RAL 7016</t>
  </si>
  <si>
    <t>Obloga okenskih polic z alu barvano pločevino, deb. 2mm, r.š do 17cm, RAL 7016</t>
  </si>
  <si>
    <t>Izvedba vertikalnih odtokov  iz alu barvane pločevine 0,8mm, odtok fi 80mm</t>
  </si>
  <si>
    <t>Izvedba vertikalnih odtokov  iz alu barvane pločevine 0,8mm, odtok fi 50mm</t>
  </si>
  <si>
    <t>Izvedba vertikalnih odtokov  iz alu barvane pločevine 0,8mm, presek 8/14cm , za varnostni preliv s strehe</t>
  </si>
  <si>
    <t>Obloga okenskih preklad z alu barvano pločevino, deb. 2mm, r.š do 18cm, RAL 7016 - odkap</t>
  </si>
  <si>
    <t>Obloga okenskih špalet z alu barvano pločevino, deb. 2mm, r.š do 22cm, RAL 7016</t>
  </si>
  <si>
    <t>Pokrivanje kap vencev z dvojno odkapno pločevino, alu 2mm, RAL 7016, r.š. 70cm</t>
  </si>
  <si>
    <t>DODATEK za izvedbo zožanega dela kape vencev, zožanje kape za 20cm na dolžini 1.35m</t>
  </si>
  <si>
    <t>Obroba strehe ST2 in kapni zaključek iz alu barvane pločevine 2mm, RAL 7016, r.š. 52cm</t>
  </si>
  <si>
    <t>Izvedba varnostnega preliva s streh oznake ST2, preliv 8/14cm, izvedba iz alu barvane pločevine , komplet s priklopom na vertikalo in vsemi tesnenji</t>
  </si>
  <si>
    <t>Zaključna odkapna pločevina pod fasado oznake Zz-3b, ali barvana pločevina deb. 2mm, RAL 7016,l r.š. 15cm</t>
  </si>
  <si>
    <t>Pokrivna demontažna maska kanalete notranjega stopnišča iz alu pločevine deb. 4mm, 50% perforirana, RAL 7016, rš 45</t>
  </si>
  <si>
    <t>Pokrivna demontažna maska kanalete teras iz alu pločevine deb. 4mm, 50% perforirana, RAL 7016, rš 25</t>
  </si>
  <si>
    <t>Pokrivna maska čelnega fasadnega zaključka  Zz-3c iz alu pločevine deb. 2mm,  RAL 7016, rš 83</t>
  </si>
  <si>
    <t>Zaključna alu pločevine deb. 2mm,  RAL 7016, rš 50cm med streho ST2 in ST1a</t>
  </si>
  <si>
    <t>Dodaten odkap gornjih špalet fasadnih odprtin, alu pločevina 2mm, RAL 7016,  r.š. 12cm</t>
  </si>
  <si>
    <t>Podložna dvojna odkapna pločevina pod polico fasadnih odprtin, alu pločevina deb. 2mm,  RAL 7016, r.š. 65cm</t>
  </si>
  <si>
    <t xml:space="preserve"> Splošna opomba :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vseh postavkah je potrebno zajeti : 
   - nabava vseh materialov  
   - vsi transporti do mesta vgraditve 
   - snemanje potrebnih izmer na objektu, 
   - vsi delovni, pomožni in ostali odri, če ni v postavki določeno drugače 
   - ukrepi po določilih veljavnih predpisov varstva pri delu, 
   - čiščenje prostorov in delovnih naprav po  dovršitvi opisanega dela 
   - izvedbo vseh pripravljalnih in zaključnih ter vseh ostalih del, da se postavka izvede v celoti 
Pred izvedbo posameznih sklopov mora izvajalec izdelati delavniške načrte in za njih pridobiti potrditev projektanta.</t>
  </si>
  <si>
    <t>Izvedba kompletne ravne strehe oznake ST1a ekstenzivna ozelenitev (nad ogrevanim)ravna streha, nepohodna; v komplet sestavi : 
- finalni sloj:   sistem XEROFLOR sedum-moss, vegetacijska plast XF 301    3,5cm 
- hidrantni sloj:  filc kot akumulator vode, npr.: XF 159    1,0cm 
- drenažni sloj:   drenažni sloj s filtrskim voalom, npr.: XF 108   1,5cm 
- zaščitni sloj: zaščita pred vdorom korenin: npr.: WFS folija (Wurzelschutzfolie) s preklopi min. 25 cm, prelepljenimi s samolepilnim trakom iz AL folija šir.min.100 mm.            0,5cm 
- hidroizolacija HI: Hidroizolacijska folija, mehansko pritrjena v podlago, na spodnji strani homogeno zavarjena (npr. Sarnafil TS 77-15)        0,5cm 
- podložni sloj:           geotekstil 500g/m2, termično obdelan       0,5cm 
upoštevati zavihanje navzgor ob steni v ustrezni višini ter pod klop</t>
  </si>
  <si>
    <t>Izvedba kompletne ravne strehe oznake ST1b ekstenzivna ozelenitev (nad dvigalnim jaškom) ravna streha, nepohodna; v komplet sestavi : 
- finalni sloj:  sistem XEROFLOR sedum-moss, vegetacijska plast XF 301   3,5cm 
- hidrantni sloj:   filc kot akumulator vode, npr.: XF 159              1,0 cm 
- drenažni sloj:         drenažni sloj s filtrskim voalom, npr.: XF 108       1,5cm 
- zaščitni sloj:      zaščita pred vdorom korenin: npr.: WFS folija (Wurzelschutzfolie) s preklopi min. 25 cm, prelepljenimi s samolepilnim trakom iz AL folija šir.min.100 mm.        0,5cm 
- hidroizolacija HI:          Hidroizolacijska folija, mehansko pritrjena v podlago, na spodnji strani homogeno zavarjena (npr. Sarnafil TS 77-15)         0,5cm 
- podložni sloj:      geotekstil 500g/m2, termično obdelan       0,5cm 
upoštevati zavihanje navzgor ob steni do ustrezne višine</t>
  </si>
  <si>
    <t xml:space="preserve">Izvedba kompletne ravne strehe oznake ST2 bitumen s posipom, sive barve (nad ne-ogrevanim) ravna streha, nepohodna; v komplet sestavi : 
- finalni sloj:    POLIMER BITUMENSKA DVOSLOJNA HI OPNA (s škrilj posipom), barva: siva        1,0cm 
- toplot. izolacija 2:  ekstrudirani polistiren  XPS ,SIST EN 13164, 
npr. FIBRAN xps 300-L, [lD = 0.035 W/(m.K)]   6,0cm 
- zaščitni sloj: zaščita pred vdorom korenin: npr.: WFS folija (Wurzelschutzfolie) s preklopi min. 25 cm, prelepljenimi s samolepilnim trakom iz AL folija šir.min.100 mm.  0,5cm 
- hidroizolacija HI: Hidroizolacijska folija, mehansko pritrjena v podlago, na spodnji strani homogeno zavarjena (npr. Sarnafil TS 77-15)     0,5cm 
- toplot. izolacija 1 v naklonu 1%:       ekspandirani polistiren EPS SIST EN 13163, 
[?D = max.0.031 W/(m.K),?10%def.= 100 kN/m2],npr.: Fragmat-NEO SUPER 100 kaširano v naklonu    2-6,00cm 
- parna zapora:  AL/PE folija, sd = min. 1200 m, npr.: STRATHO ALU TOP 1500, lepljena na leseno podlago  0,5cm 
</t>
  </si>
  <si>
    <t>DODATEK za obdelavo vseh prebojev skozi strešno površino, preboji fi 125-150mm, ocena kom, obračun po dejanski količini</t>
  </si>
  <si>
    <t xml:space="preserve">Verikalni zaključek strehe , (notranji del sestave oznake Zz-4, Zz-3b in Zz-3c) , v komplet sestavi : 
- HI sloj (ob ozelenjeni strehi)	večplastna sintetična strešna tesnilna folija na osnovi FPO, ojačana s stekleno tkanino: Sarnafil TG 66-15 (1,5 mm), 
tesnjena na okenski profil, fiksirana na robovih              0,0cm 
**do višine cca. +7,90cm je namesto fasadnega sloja bradavičasta folija! (se PRILAGODI zeleni strehi!)	</t>
  </si>
  <si>
    <t>Verikalni zaključek strehe , (notranji del sestave oznake Zz-5) , v komplet sestavi : 
- finalni HI sloj:     POLIMER BITUMENSKA DVOSLOJNA HI OPNA  (s škrilj posipom), barva: siva; bočno pritrjena           1,0cm 
- toplotna izolac.1:	ekspandirani polistiren EPS SIST EN 13163,  
[?D = max.0.031 W/(m.K),?10%def.= 100 kN/m2], npr.: Fragmat-NEO SUPER 100 kaširano slojno: 5 cm             5,00cm 
- hidroizolacija HI:	Hidroizolacijska folija, mehansko pritrjena v podlago, na spodnji strani homogeno zavarjena (npr. Sarnafil TS 77-15)        0,5cm</t>
  </si>
  <si>
    <t>Dobava in vgradnja zaključnega perforiranega alu zaključnega profila vegetacijskega sloja strehe ST1a</t>
  </si>
  <si>
    <t>Splošna opomba :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vseh postavkah je potrebno zajeti : 
   - nabava vseh materialov  
   - vsi transporti do mesta vgraditve 
   - snemanje potrebnih izmer na objektu, 
   - vsi delovni, pomožni in ostali odri, če ni v postavki določeno drugače 
   - ukrepi po določilih veljavnih predpisov varstva pri delu, 
   - čiščenje prostorov in delovnih naprav po  dovršitvi opisanega dela 
   - izvedbo vseh pripravljalnih in zaključnih ter vseh ostalih del, da se postavka izvede v celoti 
Pred izvedbo posameznih sklopov mora izvajalec  dostavi delavniške načrte jeklenih detajlov v potrditev!. 
PROTIPOŽARNA ZAŠČITA JE ZAJETA DRUGJE !</t>
  </si>
  <si>
    <t>Dobava in montaža ograje "T" OGRAJA TERASE  
dolžina 760cm, višina 160cm 
jekl. okvir 40/12mm, RAL 7016, polnilo: vrvna mreža iz nerjavečega jekla s spojkami,  premer vrvi žice: 1.5mm, "diamantna oblika odprtine",  kot 60°, diagonale odprtine 40/69mm(v/š) npr.: Tip: Karl Stahl (X-tend) ali Ferruled ali Candurs 
MODUL OGRAJE/4 kom.po terasi skupno 8kom. v objektu (terasa 2,4)  moduli spojeni z inox vijačnimi distančniki (4cm/fi1cm) moduli spojeni z inox vijačnimi distančniki (4cm/fi1cm) 
lesen ročaj (na vrhu zaobljeno brušen) 4/6cm  
zgornji profil ograje jekleni ploščati profil 12/40mm  
ograja stransko vpeta (z vijačnimi inox distančniki) v jekl. podkonstrukcijo, bočno jeklena plošča, vijačena v XLAM konstrukcijo; L profil 200x200x170/5mm  
izvedba, oprema, finalizacija in montaža po shemah in načrtih</t>
  </si>
  <si>
    <t>KPL</t>
  </si>
  <si>
    <t>Dobava in montaža ograje oznaka  
"S"OGRAJA-STREŠNA TERASA 
dolžina 760cm, višina 67,5cm 
ograje iz jeklenih ploščatih profilov 12/40mm  
ograja se vari na jekl. plošče 300x100x12mm  sidrane v parapet iz lepjl. lesa   
izvedba, oprema, finalizacija in montaža po shemi in načrtih</t>
  </si>
  <si>
    <t>Dobava in montaža ravne ograje stopnišča- notranje vreteno, ograja stopnišča, notranje vreteno 
element širine 115cm, višine 122,5cm, - zadnji element,  
 40/12mm, RAL 7016, polnilo: vrvna mreža iz nerjavečega jekla s spojkami,  premer vrvi žice: 1.5mm, "diamantna oblika odprtine",  kot 60°, diagonale odprtine 40/69mm(v/š) npr.: Tip: Karl Stahl (X-tend) ali Ferruled ali Candurs 
okvir OGRAJE - PLOŠČ.JEKL. 40/12mm stransko navarjen na stopnišče, RAL 7016, R30 (npr.:Promapaint SC4); s kavlji za pritrditev polnila 
ROČAJ-les macesen natur 4/6cm 
izvedba, oprema, finalizacija in montaža po shemah in načrtih</t>
  </si>
  <si>
    <t>Isto kot 004 (zgoraj), samo ograja v poševnini,  
širina 110cm, višina 122,5cm</t>
  </si>
  <si>
    <r>
      <rPr>
        <sz val="10"/>
        <color rgb="FF000000"/>
        <rFont val="Arial"/>
        <family val="2"/>
        <charset val="238"/>
      </rPr>
      <t xml:space="preserve">Izvedba kompletnega notranjega stopnišča  
notranje kovinsko stopnišče  
tlorisna dim. 370x370cm, višine 865cm,  
podkonstrukcija za  leseni tlak, ploščato jeklo 145x5mm,  
bočno dodatni navarjen  jekl. trikotnik  
stopnišče in podesti izvedeni v modulnih elementih  
kompletno stopnišče (razen nosilcev za lesene letve 40/40/5) požarno zaščiteno R30 (npr.: Promapaint SC4)  
izvedba, oprema, finalizacija in montaža po načrtih in detajlih
</t>
    </r>
    <r>
      <rPr>
        <sz val="10"/>
        <color rgb="FF000000"/>
        <rFont val="Arial"/>
        <family val="2"/>
      </rPr>
      <t>*osnovna konstrukcija jekl. steber  HEA-200, R30 (predmet druge postavke),  
jekl. nosilec, RAL 7016, 40/40/5mm za vijačenje  lesenih letev (ni zaščiten R30!); (predmet druge postavke)</t>
    </r>
  </si>
  <si>
    <t>Izvedba kompletnega zunanjega stopnišča  
zunanje stopnišče 6x16/30cm, širine 185cm 
jekl. stopnice z ročajem, 6x 0,16/0,30m ... sestava: 
- konstrukcija 50/50/5mm; stranski ročaj 12/40mm pocinkani varjeni jekl. profili 
- pohod. ploskve: jekl. pocink.  rešetke deb.5cm,  raster 30/100mm 
ročaj  se  vari za nosilec  
stopnišče sidrano z 2xM12 v oporni zidec in temelj  
izvedba, oprema, finalizacij in montaža po shemah in načrtih, vse RAL 7016</t>
  </si>
  <si>
    <t>Isto kot 008, samo označba konstrukcije JOK-2</t>
  </si>
  <si>
    <r>
      <rPr>
        <sz val="10"/>
        <rFont val="Arial"/>
        <family val="2"/>
        <charset val="238"/>
      </rPr>
      <t xml:space="preserve">Dobava in montaža kovinskih stebrov oznake JS, steber HEA 200, z navarjenimi sidri itd. , izvedba, finalizacija in montaža po načrtih in shemah; </t>
    </r>
    <r>
      <rPr>
        <sz val="10"/>
        <rFont val="Arial"/>
        <family val="2"/>
      </rPr>
      <t xml:space="preserve">požarno zaščiteno R30 (npr.: Promapaint SC4) </t>
    </r>
  </si>
  <si>
    <t>Dobava in montaža kovinske podkonstrukcije za pohodne rešetke,  
osnovna konstrukcija profili 100/500/5 , sidra, palice m16 , kompletna izvedba, oprema, finalizacija in montaža po načrtih in shemah</t>
  </si>
  <si>
    <t>Dobava in montaža kovinskih kotnikov 40/40/5mm , vroče cinkan, montaža pod previs fasade, glej načrt fasadnih pasov</t>
  </si>
  <si>
    <t>Dobava in montaža raznih kovinskih sider, obešal itd. , vse finalno barvano po izboru projektanta, ocena kg, obračun po dejanski teži</t>
  </si>
  <si>
    <t xml:space="preserve">Dobava in montaža kovinskih pohodnih rešetk širine 55cm 
 jeklena pocinkana pločevina, . višine  5cm,  raster lukenj 30/100mm, debelina pločevine ustrezna glede razpona in obtežbe, izvedba iz segmentnih elementov, rešetke varnostno vijačene v jekleno podkonstrukcijo   
</t>
  </si>
  <si>
    <t>Dobava in montaža zapore klimatov  
jekleni, mrežni paneli (zapora klimatov, pod stopniščem)  
SVETLA MERA: 370/200 
PODBOJ: kovinski - barvano po RAL 
KRILO: kovina, vrvna mreža iz nerjavečega jekla s spojkami 
OBDELAVA : premer inox vrvi: 1.5mm, kot 60°, diagonale odprtine 20/35mm(v/š) 
POŽARNA ZAŠČITA: nima 
PRAG: brez praga 
OKOVJE: visoko kvalitetno - inox, po izboru arhitekta 
KLJUKA: inox, po izboru arhitekta 
KLJUČAVNICA: cilindrična-sistemski ključ 
ZAPIRALO: nima 
ODBOJNIK: brez 
VRSTA: dvokrilna + fiksni panel 
POZICIJA: pritličje 
BARVA: RAL  7016, okvir+mreža 
zapora klimatov: jekl. paneli z dvokrilnimi vrati: 
2.0x1.25m + 2.0x1.25m + 1.25x1.25m 
jekl. pocinkan okvir, profil 40/12mm,  
RAL 7016, s kavlji za pritrditev polnila, 
polnilo: vrvna mreža iz nerjavečega jekla s spojkami,  
premer vrvi žice: 1.5mm, "diamantna oblika odprtine",  
kot 60°, diagonale odprtine 20/35mm(v/š) 
npr.: Tip: Karl Stahl (X-tend) ali Ferruled ali Candurs</t>
  </si>
  <si>
    <t xml:space="preserve">Dobava in montaža ročaja zunanjega oboda stopnišča,
ročaj lesen, natur macesen, dim. 4/6cm, privijačen s spodnje strani v okvir, skupaj s kovinsko podkonstrukcijo podkonstrukcija ročaja: RAL 7016, plošč.jekl.40/12mm, pritrditev preko sidrnih palic, fi 60mm. RAL 7016, ki so vijačene skozi les. letev 
izvedba, oprema, finalizacija in montaža po shemah in načrtih  
ročaj delno v ravnini, delno v poševnini </t>
  </si>
  <si>
    <t>Dobava in montaža vrat lesena vrata V1 
KOLIČINA  3KOM 
ZIDARSKA MERA CELOTE: 100/300CM 
SVETLA MERA VRAT: 90/295 
PODBOJ: les, sibirski macesen, 5/30cm, v ravnini s krilom na strani odpiranja 
KRILO: les, sibirski macesen, 5+5cm, v ravnini s podbojem na strani odpiranja 
OBDELAVA : les, sibirski macesen 
PRAG: tanek inox prag 
POŽARNA ZAŠČITA: nima 
OKOVJE: visoko kvalitetno - inox, po izboru arhitekta  
pripira - spodaj, tesnilna sintetična ščetka  
KLJUKA: visoka kvalitetna - inox, po izboru arhitekta, panična v smeri bega 
KLJUČAVNICA: cilindrična-sistemski ključ 
ZAPIRALO: nima 
ODBOJNIK: stenski, po potrebi pozicije  
VGRADNJA: lesena podkonstrukcija fasadne ravnine, 10cm 
VRSTA: enokrilna 
POZICIJA: pritličje</t>
  </si>
  <si>
    <t>Dobava in montaža vrat lesena vrata (zaščitna vrata dvigalnega jaška, vodo-tesna!) V1a 
KOLIČINA  2 KOM 
ZIDARSKA ODPRTINA 120/300CM 
SVETLA ODPRTINA 110/295 
PODBOJ: les, sibirski macesen, 5/10cm, v ravnini s krilom na strani odpiranja (vodoodporno tesnenje!)
KRILO: les, sibirski macesen, 5+5cm, v ravnini s podbojem na strani odpiranja 
OBDELAVA : sibir.macesen, tesnila (vodoodporno tesnenje!)
POŽARNA ZAŠČITA: nima 
PRAG: tanek inox prag (vodoodporno tesnenje!) 
OKOVJE: visoko kvalitetno - inox, po izboru arhitekta, 180° odpiranje 
pripira - spodaj, tesnilna (vodoodporno tesnenje!)
KLJUKA: visoka kvalitetna - inox, po izboru arhitekta, panična v smeri bega 
KLJUČAVNICA: cilindrična-sistemski ključ 
ZAPIRALO: nima 
ODBOJNIK: stenski, po potrebi pozicije  
VGRADNJA: lesena podkonstrukcija fasadne ravnine, 10cm 
VRSTA: enokrilna 
POZICIJA: pritličje, nadstropje</t>
  </si>
  <si>
    <t>Dobava in montaža vrat lesena vrata V2a 
KOLIČINA   2 KOM 
ZIDARSKA MERA 90/300 CM 
SVETLA MERA 80/295 
PODBOJ: kovinski - barvano po NCS, 5/20cm 
KRILO: leseno, 5cm 
OBDELAVA : furnir/ultrapas po izbiri arhitekta 
POŽARNA ZAŠČITA: nima 
PRAG: brez praga 
OKOVJE: visoko kvalitetno - inox, po izboru arhitekta 
KLJUKA: visoka kvalitetna - inox, po izboru arhitekta, panična v smeri bega 
KLJUČAVNICA: brez 
ZAPIRALO: skrito, mehansko samozapiralo 
ODBOJNIK: stenski  
VGRADNJA: les. stena, 20cm 
VRSTA: enokrilna 
POZICIJA: pritličje 
BARVA: zelena, krilo+podboj npr.:Egger U606 ST9 zelena, mat, NCS: S 7020-B90G</t>
  </si>
  <si>
    <t>Dobava in montaža vrat lesena vrata V2b 
KOLIČINA 1KOM 
ZIDARSKA MERA 90/300CM 
SVETLA MERA 80/295 
PODBOJ: kovinski - barvano po NCS, 5/20cm 
KRILO: leseno, 5cm 
OBDELAVA : furnir/ultrapas po izbiri arhitekta 
POŽARNA ZAŠČITA: nima 
PRAG: brez praga 
OKOVJE: visoko kvalitetno - inox, po izboru arhitekta 
KLJUKA: visoka kvalitetna - inox, po izboru arhitekta , panična v smeri bega 
KLJUČAVNICA: električna ključavnica  
ZAPIRALO: nima 
ODBOJNIK: stenski  
VGRADNJA: les. stena, 20cm 
VRSTA: enokrilna 
POZICIJA: nadstropje  
BARVA: zelena, krilo+podboj npr.:Egger U606 ST9 zelena, mat, NCS: S 7020-B90G</t>
  </si>
  <si>
    <t>Dobava in montaža vrat lesena vrata V3 
KOLIČINA 1KOM 
ZIDARSKA MERA 100/300 
SVETLA MERA 90/295  
PODBOJ: kovinski - barvano po NCS, 5/20cm 
KRILO: leseno, 5cm 
OBDELAVA : furnir/ultrapas po izbiri arhitekta 
POŽARNA ZAŠČITA: nima 
PRAG: brez praga 
OKOVJE: visoko kvalitetno - inox, po izboru arhitekta 
KLJUKA: visoka kvalitetna - inox, po izboru arhitekta, panična v smeri bega 
KLJUČAVNICA: brez 
ZAPIRALO: nima 
ODBOJNIK: stenski  
VGRADNJA: les. stena, 20cm 
VRSTA: enokrilna 
POZICIJA: pritličje 
BARVA: zelena, krilo+podboj npr.:Egger U606 ST9 zelena, mat, NCS: S 7020-B90G</t>
  </si>
  <si>
    <t>Dobava in montaža vrat lesena drsna vrata, v kaseti DV1 
SVETLA MERA VRAT: 80/210 CM 
KOLIČINA: 2 kom. 
PODBOJ: ultrapas obroba, barva enaka krilu 
KRILO: leseno, 5cm 
OBDELAVA : furnir/ultrapas po izbiri arhitekta 
POŽARNA ZAŠČITA: nima 
PRAG: brez praga 
OKOVJE: ALU vgradna kaseta (npr. Orhideja) visoko kvalitetno drsno kasetno vodilo, po izbiri arhitekta 
pripira - tesnilne ščetke (spodaj, s strani) 
KLJUKA: vtopljena rozeta - inox, po izboru arhitekta 
KLJUČAVNICA: WC zatič 
ZAPIRALO: nima 
VGRADNJA: lesena skeletna stena 
VRSTA: drsna 
POZICIJA: pritličje, nadstropje  
BARVA: zelena, krilo npr.:Egger U606 ST9 zelena, mat, NCS: S 7020-B90G</t>
  </si>
  <si>
    <t>Dobava in montaža vrat lesena drsna vrata, na drsni tračnici DV2 
ZIDARSKA MERA:  100/310CM  
SVETLA MERA VRAT: 90/300  
KOLIČINA: 1 kom. 
PODBOJ: brez 
KRILO: leseno, 5cm 
OBDELAVA : furnir/ultrapas po izbiri arhitekta 
POŽARNA ZAŠČITA: nima 
PRAG: brez praga 
OKOVJE: visoko kvalitetno - inox, po izboru arhitekta visoko kvalitetno drsno stensko vodilo, po izbiri arhitekta 
KLJUKA: vtopljena rozeta - inox, po izboru arhitekta 
KLJUČAVNICA: brez 
ZAPIRALO: nima 
VGRADNJA: lesena skeletna stena 
VRSTA: drsna 
POZICIJA: pritličje 
BARVA: zelena, krilo npr.:Egger U606 ST9 zelena, mat, NCS: S 7020-B90G</t>
  </si>
  <si>
    <t>Dobava in montaža vrat lesena drsna vrata DV3 
SVETLA MERA VRAT: 250(3x85)/300 
KOLIČINA: 1 kom. 
PODBOJ: brez 
KRILO: leseno, 2,5cm 
OBDELAVA : furnir/ultrapas po izbiri arhitekta 
POŽARNA ZAŠČITA: nima 
PRAG: brez praga 
OKOVJE: visoko kvalitetno - inox, po izboru arhitekta visoko kvalitetno drsno 3-tračno stropno vodilo, po izbiri arhitekta 
KLJUKA: brez 
KLJUČAVNICA: brez 
ZAPIRALO: nima 
VGRADNJA: AB stena 
VRSTA: drsna 
POZICIJA: nadstropje  
BARVA: zelena, krilo npr.:Egger U606 ST9 zelena, mat, NCS: S 7020-B90G</t>
  </si>
  <si>
    <t>Dobava in montaža lesene stene  
lesena pregrada za wc z DRSNIMI vrati WC 
SVETLA MERA VRAT: 6+(70)+84/(20+180)+15 
KOLIČINA:  2 kom. 
PODBOJ: brez 
KRILO: kompakt plošča s črno sredico, 12mm 
OBDELAVA : furnir/ultrapas po izbiri arhitekta 
POŽARNA ZAŠČITA: nima 
PRAG: brez praga 
OKOVJE: visoko kvalitetno - inox, po izboru arhitekta 
KLJUKA: čep - inox, po izboru arhitekta 
KLJUČAVNICA: WC inox zatič 
ZAPIRALO: nima 
ODBOJNIK: stenski 
VGRADNJA: lesena stena; m.k. stena 
VRSTA: enokrilna + fiksni panel 
POZICIJA: pritličje</t>
  </si>
  <si>
    <t>Obloga sten z ultrapas ploščami,  
ultrapas plošča, 18mm ... furnir/ultrapas po izbiri arhitekta .. npr.:Egger U606 ST9 zelena, mat, NCS: S 7020-B90G</t>
  </si>
  <si>
    <r>
      <rPr>
        <sz val="10"/>
        <rFont val="Arial"/>
        <family val="2"/>
        <charset val="238"/>
      </rPr>
      <t>Obloga sten s keramiko na lepilo - obloga do višine 1,20 m nad gotovim tlakom, barva, tip keramike ter način polaganja po izboru projektanta (1</t>
    </r>
    <r>
      <rPr>
        <sz val="10"/>
        <rFont val="Arial"/>
        <family val="2"/>
        <charset val="1"/>
      </rPr>
      <t>0x10cm, zelena, mat, NCS: S 7020-B90G)</t>
    </r>
    <r>
      <rPr>
        <sz val="10"/>
        <rFont val="Arial"/>
        <family val="2"/>
        <charset val="238"/>
      </rPr>
      <t>, v ceni zajeti vse vogalnike (alu natur)</t>
    </r>
  </si>
  <si>
    <t>Splošna opomba :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vseh postavkah je potrebno zajeti : 
   - nabava vseh materialov  
   - vsi transporti do mesta vgraditve 
   - snemanje potrebnih izmer na objektu, 
   - vsi delovni, pomožni in ostali odri, če ni v postavki določeno drugače 
   - ukrepi po določilih veljavnih predpisov varstva pri delu, 
   - čiščenje prostorov in delovnih naprav po  dovršitvi opisanega dela 
   - izvedbo vseh pripravljalnih in zaključnih ter vseh ostalih del, da se postavka izvede v celoti</t>
  </si>
  <si>
    <t xml:space="preserve">Protipožarni premaz kovinskih elementov : 
Požarni premaz jeklene konstrukcije požarne odpornosti R30 po EN 13501-2 
Jeklena konstrukcija mora biti predhodno speskana na stopnjo Sa 2.5 po ISO 8501-1 in strokovno premazana s temeljnim premazom, npr. dvokomponentni epoksi temelj. 
Požarni premaz npr. Promapaint SC-4,debeline nanosa v skladu s projektno dis-pozicijo in tabelo debelin, izveden po navodilih proizvajalca, testiran po EN 13381-8, ovrednoten z ETA poročilom št. 13/0198 in WF poročilom 362028. 
Končna zaščita požarne barve izvedena z dvokomponentnim poliuretanskim premazom debeline do debeline max. 90 mikronov, RAL 7016 (oz. po potrebi naknadno barvanje v željenem odtenku)
Izvajalec mora predložiti izvedbeni dnevnik pogojev nanašanja in meritve debelin požarnega premaza.
</t>
  </si>
  <si>
    <t>Izvedba epoksi premaza talnih površin oznake tlaka TL5, TL6 epoksi, v izvedbi  
- finalni sloj:    Epoksi R9 (barvna shema in vzorec po projektu opreme!)     0,3cm 
- izravnalni sloj:        Izravnalna masa                 0,3cm</t>
  </si>
  <si>
    <t>Izvedba protiprašnega premaza talnih površin jaška dvigala</t>
  </si>
  <si>
    <t>Slikanje mavčnokartonskih sten  
slikano po NCS barvni shemi; silikonska pol-mat barva , komplet z glajenjem površin ter vso ustrezno pripravo podlage</t>
  </si>
  <si>
    <t>Izvedba finalnih tlakov oznake TL1a,  TL1b, TL1c, TL1d, Les podnice  v izvedbi : 
- finalni sloj:   lesene podnice (eksota Sapelli / Sapele) svetlejši barvni odtenek (glede na barvo sorte); minimalna barvna odstopanja med posameznimi deskami, profilirana protidrsna površina;; dim. 145/25mm             2,5cm 
- podkonstrukcija:       ALU profili 30/60mm, podkonstrukcija z distančniki, npr.: Frischeis (*distančniki po potrebi luknjani za odtekanje vode)         3,0cm 
v ceni tlaka zajeti vso izvedbo obrob, zaključkov itd.</t>
  </si>
  <si>
    <t>Izvedba finalnih tlakov oznake TL4 Les podnice  v izvedbi : 
- finalni sloj:   lesene podnice (eksota Sapelli / Sapele) svetlejši barvni odtenek (glede na barvo sorte); minimalna barvna odstopanja med posameznimi deskami, profilirana protidrsna površina;; dim. 145/25mm             2,5cm 
- podkonstrukcija:       ALU profili 30/60mm, podkonstrukcija z distančniki, npr.: Frischeis (*distančniki po potrebi luknjani za odtekanje vode)         4,0cm 
v ceni tlaka zajeti vso izvedbo obrob, zaključkov itd.</t>
  </si>
  <si>
    <t>Obloga talnih površin z gumastim tlakom , oznaka tlaka TL2a, TL2b, TL3, v komplet sestavi : 
- finalni sloj:   Guma R9, 2,7mm (čepasta, krožni vzorec, oz. po izboru arhitekta)     0,5cm 
- lepilni sloj:       lepilo za talno naravno gumo            0,1cm 
- izravnalna masa              0,2cm 
komplet s talnimi zaključki in obrobami po izbiri projektanta</t>
  </si>
  <si>
    <t>Splošni opis za okna o1, o2, o3, o4, o5 in zasteklitve : 
Alu fasadna zasteklitev (odpiralno krilo v kvadratnem proporcu!) pritličje, nadstropje (fasade) *zvočna zaščita zasteklitev Rw min. 28 dB : 
- profili:	- Kot sistem Schüco AWS 90.SI 
  Uf = max.1.0 W/m2K -topl. prehodnost okvirja 
- Odpiranje kombinirano DK navznoter (krilno in na kip), skrito okovje   zastekljena s 3 slojno izolacijsko zasteklitvijo, s karakteristikami: 
  Ug = 0.5 W/m2K -topl. prehodnost stekla 
  g  = max.35 % ... skupna energ. prepustnost 
  LT = min.50 % ... transmisija vidne svetlobe 
  Skupna topl. prehodnost: 
  (steklo + okvir): Uw = 0.90 W/m2K 
*** nadaljevanje v naslednji poziciji ****</t>
  </si>
  <si>
    <t xml:space="preserve">- polnilo - stekla: 
- razširitveni ALU profili (izolac. sistem. sendvič element): 
  aluminijska pločevina ..................... 0.2 cm 
  kamena volna srednje gostote, ............ 10.0 cm 
  SIST EN 13162,?D = max.0.035 W/(m.K) 
  npr.: KNAUF INSULATION DP-8 (plošče s to debelino so izdelane po meri) 
  aluminijska pločevina ..................... 0.2 cm 
  Toplotna prehodnost polnilnega elementa: U = 0.224 W/(m2.K)		 
- senčenje:	Alu zunanje žaluzije RAL 7016, 65mm z Alu vodili (POSEBEJ OJAČANA - pritrjena dvotočkovno na vertikalnim razponu 85cm(vključno s kaseto max. v/g=15/12cm), brez vmesnih vijačenj, max. horizontalen razpon v enem kosu lamel do 430cm!; električno upravljanje, podometna maska (+ senčeno z nadstreškom)		 
- zvočna zaščita:	za zasteklitve; R'w = min. 28 dB.		 
- barva, oblika	RAL 7016, temno siva, granulirna (metalic) tekstura,  
oglati (ne-zaobljeni) robovi, odpiralno krilo v kvadratnem proporcu ...!		</t>
  </si>
  <si>
    <t>Dobava in montaža oken oznake O1, dim. 150/70 cm,  
izvedba , oprema in finalizacija po shemi in načrtih</t>
  </si>
  <si>
    <t>Dobava in montaža oken oznake O2, dim. 430/70 cm 
izvedba , oprema in finalizacija po shemi in načrtih</t>
  </si>
  <si>
    <t>Dobava in montaža oken oznake O3, dim. 230/70 cm 
izvedba , oprema in finalizacija po shemi in načrtih</t>
  </si>
  <si>
    <t>Dobava in montaža oken oznake O4, dim. 300/70 cm 
izvedba , oprema in finalizacija po shemi in načrtih</t>
  </si>
  <si>
    <t>Dobava in montaža oken oznake O5, dim. 180/70 cm 
izvedba , oprema in finalizacija po shemi in načrtih</t>
  </si>
  <si>
    <r>
      <rPr>
        <sz val="10"/>
        <color rgb="FF000000"/>
        <rFont val="Arial"/>
        <family val="2"/>
        <charset val="238"/>
      </rPr>
      <t xml:space="preserve">Splošni opis zasteklitev Z1, Z2, SV1 Alu fasadna zasteklitev z vrati (v rastru po shemi! pritličje, nadstropje (terase, vetrolo, odprt hodnik) *zvočna zaščita zasteklitev Rw min. 28 dB 
- profili:	- Kot sistem Schüco AWS/ADS 90.SI SimplySmart 
  Uf = max.1.0 W/m2K -topl. prehodnost okvirja 
- Odpiranje vrat navzven, na zunanji strani »nizka (plitva)« kljuka 25 mm globine </t>
    </r>
    <r>
      <rPr>
        <sz val="10"/>
        <color rgb="FF000000"/>
        <rFont val="Arial"/>
        <family val="2"/>
        <charset val="1"/>
      </rPr>
      <t>(za SV1, klasična kljuka)!</t>
    </r>
    <r>
      <rPr>
        <sz val="10"/>
        <color rgb="FF000000"/>
        <rFont val="Arial"/>
        <family val="2"/>
        <charset val="238"/>
      </rPr>
      <t>! 
- Polnila kot transparentna opna, medsebojno silikonirani segmenti v enotnem okvirju 
- Zgoraj in spodaj predvideti podometne razširitvene profile  
- Zastekljeno s 3 slojnim izolacijskim steklom, s karakteristikami: 
  Ug = 0.5 W/m2K -topl. prehodnost stekla 
  g  = max.35 % ... skupna energ. prepustnost 
  LT = min.50 % ... transmisija vidne svetlobe 
Skupna topl. prehodnost: 
(steklo + okvir): Uw = 0.84 W/(m2.K) 
***nadaljevanje v naslednji poziciji ***</t>
    </r>
  </si>
  <si>
    <t>- polnilo - stekla:	- razširitveni ALU profili (izolac. sistem. sendvič element): 
  aluminijska pločevina ..................... 0.2 cm 
  kamena volna srednje gostote, ............ 10.0 cm 
  SIST EN 13162,?D = max.0.035 W/(m.K) 
  npr.: KNAUF INSULATION DP-8 (plošče s to debelino so izdelane po meri) 
  aluminijska pločevina ..................... 0.2 cm 
  Toplotna prehodnost polnilnega elementa: U = 0.224 W/m2K 
- senčenje:	Alu zunanje žaluzije RAL 7016, 90mm z Alu vodili (POSEBEJ OJAČANA - pritrjena dvotočkovno na vertikalnim razponu zasteklitve 337cm (vključno s kaseto max. v/g=37/15cm), brez vmesnih vijačenj), max. horizontalen razpon v enem kosu lamel do 540cm!; električno upravljanje, podometna maska (+ senčeno z nadstreškom) 
- zvočna zaščita:	za zasteklitve; R'w = min. 28 dB. 
- barva, oblika	RAL 7016, temno siva, granulirna (metalic) tekstura,  
oglati (ne-zaobljeni) robovi ...!</t>
  </si>
  <si>
    <t xml:space="preserve">Dobava in montaža zasteklitve oznake Z1, dim. 780/300,  
izvedba, oprema in finalizacija po shemah in načrtih  
</t>
  </si>
  <si>
    <t xml:space="preserve">Dobava in montaža zasteklitve oznake Z2, dim. 780/300,  
izvedba, oprema in finalizacija po shemah in načrtih  
</t>
  </si>
  <si>
    <t>Dobav in montaža vrat ALU steklena, ZUNANJA SV1a 
ZIDARSKA MERA CELOTE: 200/300 CM 
SVETLA MERA VRAT: 180/290  
KOLIČINA: 4 kom. 
PODBOJ: Alu - RAL  7016 antracit, 10/10cm 
KRILO: Alu + trojna varnostna zasteklitev 
OBDELAVA : prosojno steklo 
POŽARNA ZAŠČITA: nima 
PRAG: tanek inox prag 
OKOVJE: visoko kvalitetno - inox, po izboru arhitekta 
pripira - spodaj, tesnilna sintetična ščetka 
KLJUKA: visoka kvalitetna - inox, po izboru arhitekta 
KLJUČAVNICA: cilindrična-sistemski ključ 
ZAPIRALO: skrito, mehansko samozapiralo 
ODBOJNIK: stenski 
VGRADNJA: les. stena, les. podkonstrukcija fasadne ravnine, 10cm 
VRSTA: dvokrilna 
POZICIJA: pritličje, nadstropje  
RAL  7016, okvir+podboj</t>
  </si>
  <si>
    <t>Dobav in montaža vrat  ALU steklena, NOTRANJA SV1b  
ZIDARSKA MERA CELOTE: 200/300 CM 
SVETLA MERA VRAT:  180/290  
KOLIČINA: 2 kom. 
PODBOJ: Alu - RAL  7016 antracit, 10/10cm 
KRILO: Alu + trojna varnostna zasteklitev 
OBDELAVA : prosojno steklo 
POŽARNA ZAŠČITA: nima 
PRAG: tanek inox prag 
OKOVJE: visoko kvalitetno - inox, po izboru arhitekta 
pripira - spodaj, tesnilna sintetična ščetka 
KLJUKA: visoka kvalitetna - inox, po izboru arhitekta 
KLJUČAVNICA: brez 
ZAPIRALO: skrito, mehansko samozapiralo 
ODBOJNIK: stenski 
VGRADNJA: les. stena, les. podkonstrukcija fasadne ravnine, 10cm 
VRSTA: dvokrilna 
POZICIJA: pritličje, nadstropje  
RAL  7016, okvir+podboj</t>
  </si>
  <si>
    <t>Dobav in montaža vrat  ALU steklena SV2 
ZIDARSKA MERA CELOTE: 100/300 CM 
SVETLA MERA VRAT: 90/295  
KOLIČINA: 1 kom. 
PODBOJ: Alu - zelena, NCS: S 7020-B90G , 24/5cm 
KRILO: Alu + trojna varnostna zasteklitev 
OBDELAVA : steklo: mlečno  
POŽARNA ZAŠČITA: nima 
PRAG: brez praga 
OKOVJE: visoko kvalitetno - inox, po izboru arhitekta 
KLJUKA: visoka kvalitetna - inox, po izboru arhitekta 
KLJUČAVNICA: brez 
ZAPIRALO: nima 
ODBOJNIK: stenski 
VGRADNJA: lesena stena 
VRSTA: enokrilna 
POZICIJA: pritličje 
BARVA : zelena, okvir krila+podboj zelena, pol-mat, NCS: S 7020-B90G</t>
  </si>
  <si>
    <t>Dobava in montaža zaključnih alu kotnih letev kot zaključek tlaka interierja  
Alu natur zaključna kotna letev 20/20/3mm (silikoni rana, z brušenimi robovi)</t>
  </si>
  <si>
    <t>Dobava in montaža podometnih okenskih žaluzij -  tip "A" : 
 * žaluzije TIP "A" (okna: o1, o2, o3, o4, o5) - lamele 65mm - višina zasteklitve 70cm 
- višina kasete  cca.15cm ali več 
- globina kasete 12cm max. možno   
- klasično okno z alu okvirjem 
- elektro upravljanje 
***Elektro motorji za žaluzije, delitev in upravljanje žaluzij po shemi; količina in moči motorjev: 8x6Nm
- vključno s podometno ALU masko in polnimi vodili
- RAL 7016
...kot npr.: Tehrol Delux S65</t>
  </si>
  <si>
    <t>Dobava in montaža podometnih okenskih žaluzij -  tip "B" : 
 * žaluzije TIP "B" (zasteklitve: z-1, z-2) - lamele 90mm - višina zasteklitev 300cm 
- višina kasete 37cm max. možno 
- globina kasete cca.15cm ali več 
- možnost dvotočkovnega vertikalnega pritrjevanja ALU vodila  (ojačan profil!) v okenske razširitvene  profile na višini 310cm (brez vmesnih vijačenj), ker je vidna  zasteklitev dimenzije 300/360-540  (silikoni rana stekla brez vmesnih vertikalnih alu profilov) 
- gre za zasteklitev s podometnim ALU profilom v stropu in tlaku  (dvignjen les. tlak na podkonstrukciji) 
- elektro upravljanje   
***Elektro motorji za žaluzije, delitev in upravljanje žaluzij po shemi; količina in moči motorjev: 8x20Nm in 4x6Nm
- vključno s podometno ALU masko in polnimi vodili
- RAL 7016
...kot npr.: Tehrol Delux S90</t>
  </si>
  <si>
    <t>Splošna opomba : 
Obračun površin je po sistemu 'prazno za polno' brez odbitih odprtin. Zato mora izvajalec izvesti (brez dodatnega obračunavanja stroškov) in v ceni zajeti vse izvedbe odprtin, vogalne ojačitve z alu letvicami, vratne ojačitve ter ojačitve za razne sanitarne elemente z ustreznimi kovinskimi profili (UA 50 mm -75 mm -100 mm) itd, da se postavka izvede v celoti brez dodatnih drugih del. Vsi spoji morajo biti bandažirani in kitani ter izvedeno glajenje-izravnava sten. 
Vsi spoji z drugimi konstrukcijami morajo biti izvedeni skladno z navodili proizvajalca konstrukcij.</t>
  </si>
  <si>
    <t>Mavčnokartonska troslojna obloga sten (del sestave oznake Zn-2, Zn2-b) , obloga na pripravljeno leseno podkonstrukcijo, v sestavi : 
- notranji sloj:         3x mavčnokartonska plošča, bandažirano, kitano,          3,75cm 
vsi spoji bandažirani in kitani, vse pripravljeno za slikarska dela</t>
  </si>
  <si>
    <t>Izvedba mavčnokartonskih sten oznake Zn-3 notranja mavčno-kartonska stena 10 cm (ogrevano) pritl., sanitarije, instalacijska stena, v komplet sestavi : 
- notranji sloj:           2x mavčnokartonska plošča, bandažirano, kitano,  2,5 cm 
- konstrukcija / toplotna izolacija:       kovinska pocinkana sistemska podkonstrukcija, polnjena s sistemsko mineralno izolacijo - kamena volna            5.00cm 
- notranji sloj:       2x mavčnokartonska plošča, bandažirano, kitano,      2,5cm 
vsi spoji bandažirani in kitani, vse pripravljeno za slikarska dela</t>
  </si>
  <si>
    <t>Izvedba mavčnokartonskih sten oznake Zn-4 notranja mavčno-kartonska stena 20 cm (ogrevano) vse etaže (v sanitarijah le do višine 1,2m nad tlemi!, instalacijski parapet); instalacijska stena , v komplet sestavi : 
- notranji sloj:         2x mavčnokartonska plošča, bandažirano, kitano,     2,5cm 
- konstrukcija / toplotna izolacija:        kovinska pocinkana  sistemska podkonstrukcija, polnjena s sistemsko mineralno izolacijo - kamena volna           15.00cm 
vsi spoji bandažirani in kitani, vse pripravljeno za slikarska dela</t>
  </si>
  <si>
    <t>Mavčnokartonska enoslojna obloga sten (del sestave oznake Zz-3) , obloga na OSB plošče , v sestavi : 
- notranji sloj  (vidna obloga)           2x mavčno-kartonska plošča, 1,25cm, bandažirano, kitano, slikano po NCS barvni shemi; silikonska pol-mat barva; (*v sanitarijah obloga iz keramike 10/10cm, do višine 120cm; po barvnih shemah!) 
*v dvigalnem jašku – BREZ notranjega sloja              2,5 cm 
vsi spoji bandažirani in kitani, vse pripravljeno za slikarska dela</t>
  </si>
  <si>
    <t>Dodatek za izvedbo sten z vodoodpornimi mavčnimi ploščami</t>
  </si>
  <si>
    <r>
      <rPr>
        <sz val="10"/>
        <color rgb="FF000000"/>
        <rFont val="Arial"/>
        <family val="2"/>
        <charset val="238"/>
      </rPr>
      <t xml:space="preserve">Izvedba spuščenega lesenega stropa v komplet sestavi : 
- zračni prostor:           zračni prostor z ALU profili -  podkonstrukcijo za spuščen strop (+barvano v črno barvo, RAL 9017)           32,0cm 
- montažni strop  (ZNOTRAJ)    les, 1.kvalitete, SMREKA (oz. enako notranji stenski oblogi), natur, brez premaza, polaganje po detajlu, letve 5/5cm nevidno vijačenje, </t>
    </r>
    <r>
      <rPr>
        <b/>
        <sz val="10"/>
        <color rgb="FF000000"/>
        <rFont val="Arial"/>
        <family val="2"/>
        <charset val="238"/>
      </rPr>
      <t>fuga 9,0cm(!)</t>
    </r>
    <r>
      <rPr>
        <sz val="10"/>
        <color rgb="FF000000"/>
        <rFont val="Arial"/>
        <family val="2"/>
        <charset val="238"/>
      </rPr>
      <t xml:space="preserve">  (v fuge se pritrdi tračnice za reflektorje)       
* strop se v rastru ujema z zunanjim spuščenim stopom (vsaka druga letev!)</t>
    </r>
  </si>
  <si>
    <r>
      <rPr>
        <sz val="10"/>
        <color rgb="FF000000"/>
        <rFont val="Arial"/>
        <family val="2"/>
        <charset val="238"/>
      </rPr>
      <t xml:space="preserve">Izvedba spuščenega lesenega stropa v komplet sestavi : 
- zračni prostor:	zračni prostor z ALU profili -  podkonstrukcijo za spuščen  strop (+barvano v črno barvo, RAL 9017)            27,0 (32,0)cm 
- montažni strop  (ZUNANJI) les, 1.kvalitete, SIBIR.MACESEN oz. enako fasadi), natur, brez premaza, vertikalno polaganje po detajlu, letve 5/5cm nevidno vijačenje, </t>
    </r>
    <r>
      <rPr>
        <b/>
        <sz val="10"/>
        <color rgb="FF000000"/>
        <rFont val="Arial"/>
        <family val="2"/>
        <charset val="238"/>
      </rPr>
      <t>fuga 5,0cm</t>
    </r>
    <r>
      <rPr>
        <b/>
        <sz val="10"/>
        <color rgb="FF000000"/>
        <rFont val="Arial"/>
        <family val="2"/>
        <charset val="1"/>
      </rPr>
      <t>(!)</t>
    </r>
    <r>
      <rPr>
        <sz val="10"/>
        <color rgb="FF000000"/>
        <rFont val="Arial"/>
        <family val="2"/>
        <charset val="238"/>
      </rPr>
      <t xml:space="preserve"> (v fuge se pritrdi alu profile za LED trakove) 
* strop se v rastu ujema z vertikalno leseno fasado, ujemanje fug in letev!      </t>
    </r>
  </si>
  <si>
    <t>Izvedba pločevinastega spuščenega stropa- višina podkonstrukcije do 30cm,   (spodnji del sestave Tl1b, Tl-1dTl-2b)) v komplet sestavi : 
- finalni sloj:            Pocinkana pločevina RAL 7016 na ALU podkonstrukciji         0,2cm</t>
  </si>
  <si>
    <t>OPREMA</t>
  </si>
  <si>
    <t>Dobava in montaža nalepk  
NALEPKE za ALU steklena, ZUNANJA 
DIMENZIJA 280/75 
nalepke na neaktivnem krilu vrat (na zasteklitvi), trajna UV odporna nalepka, nameščena iz notranje strani vratnega krila; 
prosojna nalepka z barvnim tiskom po RAL 
POZICIJA: pritličje, nadstropje  
MERA CELOTE: 70/270 
SVETLA MERA VRAT: 90/290 
KOLIČINA: 4 kom.</t>
  </si>
  <si>
    <t xml:space="preserve">Dobava in montaža napisa centra,  “NARAVOVARSTVENI CENTER SOTLA” ČRKE: - črke ALU 4mm, višine 17cm (odmik od zg. roba cca.5cm; odmik od stran. roba cca.18cm)  font: Liberation Sans Narrow (po shemi!), RAL 7016 MONTAŽA: črke so preko navarjenih in krivljenih ALU distančnikov fi4mm navarjene na LAU škatlast profil 15/30/7800mm 
vijačen v podkonstrukcijo stropa (med lesene letve!), v prvo fugo od fasadne ravnine, PO SHEMI! 
</t>
  </si>
  <si>
    <t>Dobava in montaža gasilnih aparatov,  ročni gasilnik na prašek ABC-6 kg.  lokacija le-teh je razvidna iz tlorisov (6 kom v objektu, 1kom v ločenem nadstrešku za smeti)</t>
  </si>
  <si>
    <t>Dobava in montaža vrhnjega elementa strežnega pulta, dim. 25/8cm, dolžine 210cm, furnir ultrapas po izboru projektanta, npr.:Egger U606 ST9 zelena, mat, NCS: S 7020-B90G</t>
  </si>
  <si>
    <t>Dobava in montaža vrhnjega elementa info pulta, dim. 25/8cm, dolžine 140cm, furnir ultrapas po izboru projektanta, npr.:Egger U606 ST9 zelena, mat, NCS: S 7020-B90G</t>
  </si>
  <si>
    <t>Obloga inox elementov strežnega pulta z ultrapas ploščami, (inox elementi strežnega pulta so predmet postavk v tehnološkem načrtu/popisu); 
ultrapas plošča, 18mm ... furnir/ultrapas po izbiri arhitekta .. npr.:Egger U606 ST9 zelena, mat, NCS: S 7020-B90G
*vključno z ALU podkonstrukcijo za pritrjevanje in spajanje; 
po shemi!</t>
  </si>
  <si>
    <t>Izdelava elementov info pulta in info komode iz ultrapas plošč, 18mm ... furnir/ultrapas po izbiri arhitekta .. npr.:Egger U606 ST9 zelena, mat, NCS: S 7020-B90G
*vključno z ALU podkonstrukcijo za pritrjevanje in spajanje, inox nogicami 2cm (12kom.) ter mehanizmom za drsna vrata, inox rozetami (2kom) in ključavnico; po shemi!</t>
  </si>
  <si>
    <t>Splošna opomba :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vseh postavkah je potrebno zajeti : 
   - nabava vseh materialov  
   - vsi transporti do mesta vgraditve 
   - snemanje potrebnih izmer na objektu, 
   - vsi delovni, pomožni in ostali odri, če ni v postavki določeno drugače 
   - ukrepi po določilih veljavnih predpisov varstva pri delu, 
   - čiščenje prostorov in delovnih naprav po  dovršitvi opisanega dela 
   - izvedbo vseh pripravljalnih in zaključnih ter vseh ostalih del, da se postavka izvede v celoti 
Pred izvedbo posameznih sklopov mora izvajalec izdelati delavniške načrte in za njih pridobiti potrditev projektanta. 
FASADE MORAJO BITI IZVEDENE VODOTESNO !</t>
  </si>
  <si>
    <t>OPOMBA 2: 
lesene vertikalne letve v fasadi (skupna višina 920cm) se sestojijo iz večih spojenih kosov 8x115cm in 10x92cm (izmeničen raster - vsak drugi!); ki morajo biti ustrezne kakovosti, da ne prihaja do zvijanja! 
*spoj med kosi se obdela s hidroodbojnim nano premazom (zaprte "žile")</t>
  </si>
  <si>
    <t>Izvedba lesene fasadne obloge oznake Zz-1 Lesena prezračevana fasada, na leseni steni (OGREVANO) pritličje, nadstropje; BREZ INSTALACIJ!, v komplet sestavi : 
- fasadna obloga:	les, 1.kvalitete, sibirski macesen, natur, brez premaza, vertikalno polaganje po detajlu, nevidno vijačenje, fuga 1-3cm (po shemi),  
dve dimenziji letev: 2/12cm, 13/5cm 
*letve (skupna višina 920cm) so iz kosov 8x115cm in 10x92cm (izmeničen raster - vsak drugi!); ustrezne kakovosti, da ne prihaja do zvijanja! …spoj se obdela s hidroodbojnim premaz 
- horizontalni nosilni sloj:       macesnove letve, 6/3 cm, črno barvane  horizontalno polaganje na rastru 50cm           6,0cm 
- hidrozaščitna in vetrna zapora:       poroprepustna UV folija, RAL: črna, sd=2,5cm 
npr.: ISOCELL (OMEGA COLOR Facade Membrane)          0,0cm 
- vertikalni nosilni sloj s toplotno izolac.2	macesnove letve, 6/3 cm, vertikalno polaganje na rastru 50cm z vmesno izolacijo: Npr.: Gutex Thermosafe, [?D = max.0.037 W/(m.K)]           6,0cm</t>
  </si>
  <si>
    <t>Izvedba lesene fasadne obloge oznake Zz-2, Zz-2b, Zz-2c, Zz-4, v komplet izvedbi: 
- fasadna obloga:	les, 1.kvalitete, sibirski macesen, natur, brez premaza, vertikalno polaganje po detajlu, nevidno vijačenje, fuga 1-3cm (po shemi),  
dve dimenziji letev: 2/12cm, 13/5cm 
*letve (skupna višina 920cm) so iz kosov 8x115cm in 10x92cm (izmeničen raster - vsak drugi!); ustrezne kakovosti, da ne prihaja do zvijanja! …spoj se obdela s hidroodbojnim premazom (zaprte "žile")	2-13,0	cm 
- horizontalni nosilni sloj:     macesnove letve, črno barvane dim.6/3 cm,  
horizontalno polaganje na rastru 50cm              6,0cm 
- hidrozaščitna in vetrna zapora:      poroprepustna UV folija, RAL: črna, sd=2,5cm 
npr.: ISOCELL (OMEGA COLOR Facade Membrane)              0,0cm 
- vertikalni nosilni prezračevani sloj:      macesnove letve, dim.6/3 cm, vertikalno polaganje na rastru 50cm (* ob osi 1 in 7 se uvede jekl. okvire po shemi)     6,0cm</t>
  </si>
  <si>
    <t>Izvedba lesene fasadne obloge oznake Zz-3b, v komplet izvedbi: 
* opomba	Linijsko ujemanje s stropnim lesenim opažem (ST-2, Tl-4)!		 
- fasadna obloga:     les, 1.kvalitete, sibirski macesen, natur, brez premaza, vertikalno polaganje po detajlu, letve 5/5cm nevidno vijačenje, fuga 2cm     5,0cm 
- nosilni  sloj:     Lesena ali jeklena pocinkana podkonstrukcija (v sklopu ograje), po shemi in detajlu (pritrjevanje letev direktno na konstrukcijo ograje);     5,0cm 
- hidroizolacija HI:     Varjena na bočni/čelmi zaključek XLAM konstrukcije in OSD plošče: večplastna sintetična strešna tesnilna folija na osnovi FPO, ojačana s stekleno tkanino: Sarnafil TG 66-15 (1,5 mm);          0,0cm 
- podkonstrukcija:     OSB plošče, 20mm, vijačene v ALU podkonstrukc. spušč. stropa	- 
** opomba:     pri Zz 3b gre za čelno fasado terasnih previsov, kjer je fasada bočno pritrjena na XLAM plošče in na bočne OSB plošče na ALU podkonstrukciji zunanjega spuščenega stropa ali AB terasnega previsa</t>
  </si>
  <si>
    <t>Izvedba lesene fasadne obloge (notranji del sestave oznake Zz-2b, Zz-2c) v sestavi : 
- hidrozaščitna in vetrna zapora:        poroprepustna UV folija, RAL: črna, sd=2,5cm 
npr.: ISOCELL (OMEGA COLOR Facade Membrane)  (* do 20cm nad tlakom se izvede zavihek in spoj s talno HI)        0,0cm 
- fasadni sloj:        les, 1.kvalitete, sibirski macesen, natur, brez premaza, vertikalno polaganje po detajlu, letve 5/5cm nevidno vijačenje, fuga 2cm      5,0cm</t>
  </si>
  <si>
    <t>Izvedba lesene fasadne obloge (zunanji del sestave oznake Zz-3) v sestavi : 
* opomba	Linijsko ujemanje s stropnim lesenim opažem (ST-2, Tl-4)!		 
- fasadna obloga:	les, 1.kvalitete, sibirski macesen, natur, brez premaza, vertikalno polaganje po detajlu, letve 5/5cm nevidno vijačenje, fuga 2cm	          5,0cm 
- hidrozaščitna in vetrna zapora:  poroprepustna UV folija, RAL: črna, sd=2,5cm 
npr.: ISOCELL (OMEGA COLOR Facade Membrane)            0,0cm 
- horizontalni nosilni sloj s toplotno izolac.2         macesnove letve 5/5 cm, horizontalno polaganje na rastru 50cm, z vmesno izolacijo: Npr.: Gutex Thermosafe, [?D = max.0.037 W/(m.K)]          5,0cm</t>
  </si>
  <si>
    <t>Isto kot Zz-3, samo obloga bočnih špalet fasadnih odprtin ( fasada Zz-3 se nadaljuje v bočne špalete fasadnih odprtin)</t>
  </si>
  <si>
    <t>Izvedba lesene fasadne obloge oznake Zz-3b, parapeti, v komplet izvedbi: 
* opomba	Linijsko ujemanje s stropnim lesenim opažem (ST-2, Tl-4)!		 
- fasadna obloga:     les, 1.kvalitete, sibirski macesen, natur, brez premaza, vertikalno polaganje po detajlu, letve 5/5cm nevidno vijačenje, fuga 2cm     5,0cm 
- nosilni  sloj:     Lesena ali jeklena pocinkana podkonstrukcija (v sklopu ograje), po shemi in detajlu (pritrjevanje letev direktno na konstrukcijo ograje);     5,0cm 
- hidroizolacija HI:     Varjena na bočni/čelmi zaključek XLAM konstrukcije in OSD plošče: večplastna sintetična strešna tesnilna folija na osnovi FPO, ojačana s stekleno tkanino: Sarnafil TG 66-15 (1,5 mm);        0,0cm 
- podkonstrukcija:     OSB plošče, 20mm, vijačene v ALU podkonstrukc. spušč. stropa	- 
** opomba:     pri Zz 3b gre za čelno fasado terasnih previsov, kjer je fasada bočno pritrjena na XLAM plošče in na bočne OSB plošče na ALU podkonstrukciji zunanjega spuščenega stropa ali AB terasnega previsa</t>
  </si>
  <si>
    <t xml:space="preserve">Izvedba lesene fasadne obloge (notranji del fasadne obloge oznake Zz-2) , v komplet izvedbi: 
- hidrozaščitna in vetrna zapora:     poroprepustna UV folija, barva po RAL, sd=2,5cm npr.: ISOCELL (OMEGA COLOR Facade Membrane) (* do 20cm nad tlakom se izvede zavihek in spoj s talno HI)       0,0cm 
- nosilni sloj:      macesnove letve, črno barvane dim.5/5 cm (ali alu profili),  
horizontalno polaganje na rastru 50cm       5,0cm 
- fasadni sloj:          les, 1.kvalitete, sibirski macesen, natur, brez premaza, vertikalno polaganje po detajlu, letve 5/5cm nevidno vijačenje, fuga 2cm        5,0cm 
	</t>
  </si>
  <si>
    <r>
      <rPr>
        <sz val="10"/>
        <color rgb="FF000000"/>
        <rFont val="Arial"/>
        <family val="2"/>
        <charset val="238"/>
      </rPr>
      <t xml:space="preserve">Izvedba lesene fasadne obloge oznake Zz-6 , v komplet izvedbi: 
* opomba	Linijsko ujemanje s stropnim lesenim opažem (ST-2, Tl-4)!		 
- fasadna obloga:	les, 1.kvalitete, sibirski macesen, natur, brez premaza, vertikalno polaganje po detajlu, tramiči 8/5cm nevidno vijačenje v horizontalne jekl. profile, vertikalna fuga 9 cm          8,0cm 
(ujemanje z rastrom stropa – vsaka druga linija!)
* izvede se iz 108kom lesenih profilov 5/8/340cm ter 108kom profilov 5/8/500cm
</t>
    </r>
    <r>
      <rPr>
        <sz val="10"/>
        <color rgb="FF000000"/>
        <rFont val="Arial"/>
        <family val="2"/>
      </rPr>
      <t xml:space="preserve">** nosilni sloj / zračni sloj:    Jekleni horizontalni profili 40/40/5mm, vijačeni stransko v podeste odprtega hodnika (fasada Zz-3c)         4,0cm </t>
    </r>
  </si>
  <si>
    <t>Izvedba alu fasadne obloge oznake Zz-3c   Alu fasada, na robu podestov odprtega hodnika (NE-OGREVANO) , nadstropje, streha (odprt hodnik); v komplet sestavi : 
- fasadna obloga:      Alu pločevina 2mm, RAL 7016      0,3cm 
- nosilni sloj:      Podkonstrukcija; oz. vijačeno direktno bočno v XLAM nosilce,  
(*!) ali vijačeno v OSB plošče, 20mm, stransko vijačene v alu podkonstrukcijo spuščenega stropa in XLAM      1,2cm 
- hidroizolacija HI:     Bočni/čelmi zaključek XLAM konstrukcije:  večplastna sintetična strešna tesnilna folija na osnovi FPO, ojačana s stekleno tkanino: Sarnafil TG 66-15 (1,5 mm);           0,5cm 
** opomba:        pri Zz 3a gre za čelno fasado terasnih previsov, kjer je fasada bočno pritrjena na XLAM plošče in nosilce</t>
  </si>
  <si>
    <t>Izvedba alu fasadne obloge oznake Zz-5   Alu fasada, na lesenem parapetu strehe (NE OGREVANO) streha (prehod iz zelene na bitumen. streho);  v komplet sestavi : 
-- fasadna obloga: Alu pločevina 2mm, RAL 7016, na originalni podkonstrukciji      0,3 cm 
- nosilni prezračevani sloj:   Alu podkonstrukcija, hidrozaščitno vijačena v zgornji rob parapeta (da se ne prebije vogalna in bočna hidroizolacija)         3,2cm</t>
  </si>
  <si>
    <t>Izdelava požarnega reda stavbe z vsemi prilogami v skladu z veljavno zakonodajo. Izdelano po navodilu PGD požarne študije (izdelovalec POŽARNA VARNOST, PROJEKTIRANJE IN SVETOVANJE, ALEŠ HUDERNIK s.p.) 
vključno s pripadajočimi ALU okvirji za izobešanje v predpisani kom. količini, na predpisanih pozicijah!</t>
  </si>
  <si>
    <t>Izdelava evakuacijskega načrta stavbe v skladu z veljavno zakonodajo;  
vključno s pripadajočimi ALU okvirji za izobešanje v predpisani kom. količini, na predpisanih pozicijah!</t>
  </si>
  <si>
    <t>Izdelava energetske izkaznice za predmetni objekt skladno z veljavno in predpisano zakonodajo</t>
  </si>
  <si>
    <t>Predložitev kompletne PID projektne dokumentacije, ki jo izvajalec naroči pri projektantu (npr.: Ravnikar Potokar arhitekturni biro d.o.o.), skladno z veljavno zakonodajo</t>
  </si>
  <si>
    <t>Izdelava navodil za obratovanje in vzdrževanje predmetnega objekta skladno z veljavno in predpisano zakonodajo (zahtevni objekt) skupaj z izdelavo dokumentacije in dokazila o zanesljivosti objekta ter celotne dokumentacije za pridobitev uporabnega dovoljenja, skladno z GZ in dopolnitvami v 4 izvodih.</t>
  </si>
  <si>
    <t>Izdelava Varnostnega načrta v skladu z veljavno zakonodajo.</t>
  </si>
  <si>
    <t>C - DVIGALA</t>
  </si>
  <si>
    <t>Dobava in montaža dvigala tip kot npr. električno osebno dvigalo brez strojnice, uveljavljene blagovne znamke s sistemskim certifikatom, npr. KONE, PW08/10-19 
karakteristike v prilogi :</t>
  </si>
  <si>
    <t>VODOVOD IN KANALIZACIJA</t>
  </si>
  <si>
    <t>kpl</t>
  </si>
  <si>
    <t>OGREVANJE</t>
  </si>
  <si>
    <t>HLAJENJE</t>
  </si>
  <si>
    <t>PREZRAČEVANJE</t>
  </si>
  <si>
    <t>e.m.</t>
  </si>
  <si>
    <t>kol</t>
  </si>
  <si>
    <t>€/enoto</t>
  </si>
  <si>
    <t>€ skupaj</t>
  </si>
  <si>
    <t>I.</t>
  </si>
  <si>
    <t>Vodovodni priključek - zunanji del</t>
  </si>
  <si>
    <t>Polietilenska  cev za vodovode PE80 po SIST ISO 4427 in SIST EN 12201-1/2 za NP12,5, skupaj z dodatkom za odrezke, tesnilni in pritrdilni material ter zaščitno cevjo</t>
  </si>
  <si>
    <t>PE80-d32 x 3/12,5 bar - (točna količina se določi pred polaganjem) - vodovodni priključek</t>
  </si>
  <si>
    <t>m</t>
  </si>
  <si>
    <t>PE80-d63 x 3,8/8 bar (zaščitna cev za prehode)</t>
  </si>
  <si>
    <t>Spojka - prehodni kos PE /ALUPLAST</t>
  </si>
  <si>
    <t>PE d32/ALUPLAST 32</t>
  </si>
  <si>
    <t>kos</t>
  </si>
  <si>
    <t>Dobava in montaža zapornih ventilov in ostalega pribora pri priklopu na glavni vod (Komunalno podjetje)</t>
  </si>
  <si>
    <t>Trak za označevanje cevovodov v zemlji, z napisom "Pozor vodovod".</t>
  </si>
  <si>
    <t xml:space="preserve">Razbremenilnik za vodovod v INOX izvedbi (iz nerjavečega jekla) volumna 2m3 z vsemi priključki, Pohodnim pokrovom komplet z inštalacijskim materialom, izkopom jame, zasipnim materialom in montažo </t>
  </si>
  <si>
    <t>Razni drobni material za montažo cevovodov - ocena, obračunati po dejanskih stroških.</t>
  </si>
  <si>
    <t>Demontažno montažna dela za priklop vodovoda na obstoječe vodovodno omrežje vključno z potrebnim materialom, na parceli investitorja</t>
  </si>
  <si>
    <t>Zemeljska in gradbena dela z kombiniranim strojno-ročnim izkopom globine ca 1,5 m, izdelavo bet. podpor na lomih in odcepih, izdelava peščene posteljice, geodetski posnetek, zasip, utrjevanje in ureditev v prvotno stanje z odvozom odvečnega materiala na deponijo.</t>
  </si>
  <si>
    <t>Termo vodomerni jašek za vodomer DN20, z jeklenim LTŽ povoznim pokrovom, vgrajen v brušeno betonsko ploščo, montaža</t>
  </si>
  <si>
    <t xml:space="preserve">Vodomer z elementi 
 1 kos krogelna pipa DN 20
 1 kos krogelna pipa z izpustno pipico DN 20
 1 kos reducirni ventil DN 20
 1 kos vodomer DN 20,  Qn/max = 2,5/5 m3/h
 2 kos spojka PE/Je
 pritrdilni in tesnilni matreial
</t>
  </si>
  <si>
    <t>kpl.</t>
  </si>
  <si>
    <t>Dezinfekcija s klornim šokom in izpiranje vodovoda in pridobitev certifikata o ustreznosti in neoporočnosti pitne vode</t>
  </si>
  <si>
    <t>SANITARNA OPREMA in GALANTERIJA</t>
  </si>
  <si>
    <r>
      <t xml:space="preserve">Stranišče, tip, dimenzije in barva po želji investitorja/arhitekta:
- konzolna keram. WC školjka kot npr. </t>
    </r>
    <r>
      <rPr>
        <b/>
        <sz val="10"/>
        <color indexed="8"/>
        <rFont val="Arial"/>
        <family val="2"/>
        <charset val="238"/>
      </rPr>
      <t>Laufen PRO, 820965 (Compact wall-hung, rimless) 490 x 360 x 340 mm (š/g/v)</t>
    </r>
    <r>
      <rPr>
        <sz val="10"/>
        <color indexed="8"/>
        <rFont val="Arial"/>
        <family val="2"/>
        <charset val="238"/>
      </rPr>
      <t xml:space="preserve"> ali enakovredno
- sedežna deska s pokrovom: kot npr.</t>
    </r>
    <r>
      <rPr>
        <b/>
        <sz val="10"/>
        <color indexed="8"/>
        <rFont val="Arial"/>
        <family val="2"/>
        <charset val="238"/>
      </rPr>
      <t xml:space="preserve"> Laufen PRO, 893955</t>
    </r>
    <r>
      <rPr>
        <sz val="10"/>
        <color indexed="8"/>
        <rFont val="Arial"/>
        <family val="2"/>
        <charset val="238"/>
      </rPr>
      <t xml:space="preserve"> ali enakovredno
- montažni element  s podometnim splakovalnikom, univerzalnega priključka za vodo ½" z vgrajenim kotnim ventilom,</t>
    </r>
    <r>
      <rPr>
        <b/>
        <sz val="10"/>
        <color indexed="8"/>
        <rFont val="Arial"/>
        <family val="2"/>
        <charset val="238"/>
      </rPr>
      <t xml:space="preserve"> tipka npr. SIGMA30 srebrna, pravokotna </t>
    </r>
    <r>
      <rPr>
        <sz val="10"/>
        <color indexed="8"/>
        <rFont val="Arial"/>
        <family val="2"/>
        <charset val="238"/>
      </rPr>
      <t xml:space="preserve">ali enakovredno, za dvokoličinsko splakovanje,  aktiviranje spredaj,  kot npr. proizvod </t>
    </r>
    <r>
      <rPr>
        <b/>
        <sz val="10"/>
        <color indexed="8"/>
        <rFont val="Arial"/>
        <family val="2"/>
        <charset val="238"/>
      </rPr>
      <t>Geberit Duofix</t>
    </r>
    <r>
      <rPr>
        <sz val="10"/>
        <color indexed="8"/>
        <rFont val="Arial"/>
        <family val="2"/>
        <charset val="238"/>
      </rPr>
      <t xml:space="preserve"> ali enakovredno                                                                      - pogoj za dvokoličinsko splakovanje: max. 6 l vode za polno splakovanje in ne več kot 3 l za delno splakovanje
- odtočno koleno 90/90 mm, prehodni kos 90/110 mm
- tesnilni in pritrdilni material
</t>
    </r>
  </si>
  <si>
    <r>
      <t xml:space="preserve">Sanitarna galanterija za stranišče, tip in barva po želji investitorja/arhitekta:
- držalo za WC papir kot npr. </t>
    </r>
    <r>
      <rPr>
        <b/>
        <sz val="10"/>
        <color indexed="8"/>
        <rFont val="Arial"/>
        <family val="2"/>
        <charset val="238"/>
      </rPr>
      <t>TORK mini jumbo ALU-INTUITION</t>
    </r>
    <r>
      <rPr>
        <sz val="10"/>
        <color indexed="8"/>
        <rFont val="Arial"/>
        <family val="2"/>
        <charset val="238"/>
      </rPr>
      <t xml:space="preserve"> ali ekovredno
- metlica za WC školjko kot npr. </t>
    </r>
    <r>
      <rPr>
        <b/>
        <sz val="10"/>
        <color indexed="8"/>
        <rFont val="Arial"/>
        <family val="2"/>
        <charset val="238"/>
      </rPr>
      <t>Laufen 383682 (chrome)</t>
    </r>
    <r>
      <rPr>
        <sz val="10"/>
        <color indexed="8"/>
        <rFont val="Arial"/>
        <family val="2"/>
        <charset val="238"/>
      </rPr>
      <t xml:space="preserve"> ali enakovredno
</t>
    </r>
  </si>
  <si>
    <r>
      <t>Stranišče INVALIDSKO, tip, dimenzije in barva po želji investitorja/arhitekta:
- konzolna keram. WC školjka kot npr.</t>
    </r>
    <r>
      <rPr>
        <b/>
        <sz val="10"/>
        <color indexed="8"/>
        <rFont val="Arial"/>
        <family val="2"/>
        <charset val="238"/>
      </rPr>
      <t xml:space="preserve"> Laufen PRO LIBERTY 821960 (wall-hung, rimless)
700 x 365 x 335 mm (š/g/v)</t>
    </r>
    <r>
      <rPr>
        <sz val="10"/>
        <color indexed="8"/>
        <rFont val="Arial"/>
        <family val="2"/>
        <charset val="238"/>
      </rPr>
      <t xml:space="preserve"> ali enovredno                      - sedežna deska s pokrovom: kot npr. </t>
    </r>
    <r>
      <rPr>
        <b/>
        <sz val="10"/>
        <color indexed="8"/>
        <rFont val="Arial"/>
        <family val="2"/>
        <charset val="238"/>
      </rPr>
      <t>Laufen PRO</t>
    </r>
    <r>
      <rPr>
        <sz val="10"/>
        <color indexed="8"/>
        <rFont val="Arial"/>
        <family val="2"/>
        <charset val="238"/>
      </rPr>
      <t xml:space="preserve"> ali enakovredno
- montažni element  s podometnim splakovalnikom, univerzalnega priključka za vodo ½" z vgrajenim kotnim ventilom, tipka npr. </t>
    </r>
    <r>
      <rPr>
        <b/>
        <sz val="10"/>
        <color indexed="8"/>
        <rFont val="Arial"/>
        <family val="2"/>
        <charset val="238"/>
      </rPr>
      <t>SIGMA30 srebrna, pravokotna</t>
    </r>
    <r>
      <rPr>
        <sz val="10"/>
        <color indexed="8"/>
        <rFont val="Arial"/>
        <family val="2"/>
        <charset val="238"/>
      </rPr>
      <t xml:space="preserve"> za dvokoličinsko splakovanje,  aktiviranje spredaj, kot npr. proizvod </t>
    </r>
    <r>
      <rPr>
        <b/>
        <sz val="10"/>
        <color indexed="8"/>
        <rFont val="Arial"/>
        <family val="2"/>
        <charset val="238"/>
      </rPr>
      <t>Geberit Duofix ZA INVALIDE</t>
    </r>
    <r>
      <rPr>
        <sz val="10"/>
        <color indexed="8"/>
        <rFont val="Arial"/>
        <family val="2"/>
        <charset val="238"/>
      </rPr>
      <t xml:space="preserve">                                                                               -</t>
    </r>
    <r>
      <rPr>
        <b/>
        <sz val="10"/>
        <color indexed="8"/>
        <rFont val="Arial"/>
        <family val="2"/>
        <charset val="238"/>
      </rPr>
      <t xml:space="preserve"> pogoj za dvokoličinsko splakovanje: max. 6 l vode za polno splakovanje in ne več kot 3 l za delno splakovanje</t>
    </r>
    <r>
      <rPr>
        <sz val="10"/>
        <color indexed="8"/>
        <rFont val="Arial"/>
        <family val="2"/>
        <charset val="238"/>
      </rPr>
      <t xml:space="preserve">
- odtočno koleno 90/90 mm, prehodni kos 90/110 mm
- tesnilni in pritrdilni material
</t>
    </r>
  </si>
  <si>
    <r>
      <t xml:space="preserve">Sanitarna galanterija za INVALIDSKO stranišče, tip in barva po želji investitorja/arhitekta:
- držalo za WC papir kot npr. </t>
    </r>
    <r>
      <rPr>
        <b/>
        <sz val="10"/>
        <color indexed="8"/>
        <rFont val="Arial"/>
        <family val="2"/>
        <charset val="238"/>
      </rPr>
      <t>TORK mini jumbo ALU-INTUITION</t>
    </r>
    <r>
      <rPr>
        <sz val="10"/>
        <color indexed="8"/>
        <rFont val="Arial"/>
        <family val="2"/>
        <charset val="238"/>
      </rPr>
      <t xml:space="preserve"> ali ekovredno
- metlica za WC školjko kot npr. </t>
    </r>
    <r>
      <rPr>
        <b/>
        <sz val="10"/>
        <color indexed="8"/>
        <rFont val="Arial"/>
        <family val="2"/>
        <charset val="238"/>
      </rPr>
      <t xml:space="preserve">Laufen 383682 (chrome) </t>
    </r>
    <r>
      <rPr>
        <sz val="10"/>
        <color indexed="8"/>
        <rFont val="Arial"/>
        <family val="2"/>
        <charset val="238"/>
      </rPr>
      <t xml:space="preserve">ali enakovredno                               
</t>
    </r>
  </si>
  <si>
    <t>Varnostno držalo, preklopno, dim. 27×70cm, pritrdilna plošča; kot na primer Varnostno držalo Ceramica Dolomite Atlantis, art.J2060 + J2056AP ali enakovredno (po izbiri investitorja).</t>
  </si>
  <si>
    <t>Stensko držalo, fiksno, dim. 36.1cm; kot na primer Stensko držalo Ceramica Dolomite Atlantis, art.J2020 ali enakovredno (po izbiri investitorja).</t>
  </si>
  <si>
    <r>
      <t xml:space="preserve">Umivalnik WC enojni velikost, tip in barva po želji investitorja/arhitekta:
- keramični umivalnik kot npr. </t>
    </r>
    <r>
      <rPr>
        <b/>
        <sz val="10"/>
        <color indexed="8"/>
        <rFont val="Arial"/>
        <family val="2"/>
        <charset val="238"/>
      </rPr>
      <t>Laufen PRO A 811951
450/340/115 mm (š/g/v)</t>
    </r>
    <r>
      <rPr>
        <sz val="10"/>
        <color indexed="8"/>
        <rFont val="Arial"/>
        <family val="2"/>
        <charset val="238"/>
      </rPr>
      <t xml:space="preserve"> ali enakovredno                          - montažni element za umivalnik kot npr. proizvod Geberit Duofix ali enakovredno
- enoročna baterija za umivalnik kot npr. </t>
    </r>
    <r>
      <rPr>
        <b/>
        <sz val="10"/>
        <color indexed="8"/>
        <rFont val="Arial"/>
        <family val="2"/>
        <charset val="238"/>
      </rPr>
      <t>Laufen CITYPLUS 3117510041101</t>
    </r>
    <r>
      <rPr>
        <sz val="10"/>
        <color indexed="8"/>
        <rFont val="Arial"/>
        <family val="2"/>
        <charset val="238"/>
      </rPr>
      <t xml:space="preserve"> ali enakovredno
- set dvojnih armaturnih priključkov s pritrdilnimi vijaki
- 2× kotni ventil za regul. pretoka  ½"×⅜", rozete
- kromirani odtočni sifon z ventilskim pokrovom, tesnilo, odtočna cev, rozete
- tesnilni in pritrdilni material
</t>
    </r>
  </si>
  <si>
    <r>
      <t>Umivalnik mini WC enojni velikost, tip in barva po želji investitorja/arhitekta:
- keramični umivalnik kot npr.</t>
    </r>
    <r>
      <rPr>
        <b/>
        <sz val="10"/>
        <color indexed="8"/>
        <rFont val="Arial"/>
        <family val="2"/>
        <charset val="238"/>
      </rPr>
      <t xml:space="preserve"> Laufen PRO 816955
360/250/165 (š/g/v)</t>
    </r>
    <r>
      <rPr>
        <sz val="10"/>
        <color indexed="8"/>
        <rFont val="Arial"/>
        <family val="2"/>
        <charset val="238"/>
      </rPr>
      <t xml:space="preserve"> ali enakovredno                                  - montažni element za umivalnik kot npr. proizvod Geberit Duofix ali enakovredno
- enoročna baterija za umivalnik kot npr. </t>
    </r>
    <r>
      <rPr>
        <b/>
        <sz val="10"/>
        <color indexed="8"/>
        <rFont val="Arial"/>
        <family val="2"/>
        <charset val="238"/>
      </rPr>
      <t>Laufen CITYPLUS 3117510041101</t>
    </r>
    <r>
      <rPr>
        <sz val="10"/>
        <color indexed="8"/>
        <rFont val="Arial"/>
        <family val="2"/>
        <charset val="238"/>
      </rPr>
      <t xml:space="preserve"> ali enakovredno
- set dvojnih armaturnih priključkov s pritrdilnimi vijaki
- 2× kotni ventil za regul. pretoka  ½"×⅜", rozete
- kromirani odtočni sifon z ventilskim pokrovom, tesnilo, odtočna cev, rozete
- tesnilni in pritrdilni material
</t>
    </r>
  </si>
  <si>
    <r>
      <t>Umivalnik INVALIDSKI WC enojni velikost, tip in barva po želji investitorja/arhitekta:
- keramični umivalnik kot npr.</t>
    </r>
    <r>
      <rPr>
        <b/>
        <sz val="10"/>
        <color indexed="8"/>
        <rFont val="Arial"/>
        <family val="2"/>
        <charset val="238"/>
      </rPr>
      <t xml:space="preserve"> Laufen PRO A 811951
450/340/115 mm (š/g/v) </t>
    </r>
    <r>
      <rPr>
        <sz val="10"/>
        <color indexed="8"/>
        <rFont val="Arial"/>
        <family val="2"/>
        <charset val="238"/>
      </rPr>
      <t>ali enakovredno 
 - montažni element za umivalnik kot npr. proizvod Geberit Duofix ali enakovredno
- enoročna baterija za umivalnik kot npr.</t>
    </r>
    <r>
      <rPr>
        <b/>
        <sz val="10"/>
        <color indexed="8"/>
        <rFont val="Arial"/>
        <family val="2"/>
        <charset val="238"/>
      </rPr>
      <t xml:space="preserve"> Laufen CITYPLUS 3117510041101</t>
    </r>
    <r>
      <rPr>
        <sz val="10"/>
        <color indexed="8"/>
        <rFont val="Arial"/>
        <family val="2"/>
        <charset val="238"/>
      </rPr>
      <t xml:space="preserve"> ali enakovredno
- set dvojnih armaturnih priključkov s pritrdilnimi vijaki
- 2× kotni ventil za regul. pretoka  ½"×⅜", rozete
- kromirani odtočni sifon z ventilskim pokrovom, tesnilo, odtočna cev, rozete
- tesnilni in pritrdilni material
</t>
    </r>
  </si>
  <si>
    <r>
      <t xml:space="preserve">Sanitarna galanterija za umivalnik, tip in barva po želji investitorja/arhitekta:
- podajalnik ZA PAPIRNATE.BRISAČE kot npr.
</t>
    </r>
    <r>
      <rPr>
        <b/>
        <sz val="10"/>
        <color indexed="8"/>
        <rFont val="Arial"/>
        <family val="2"/>
        <charset val="238"/>
      </rPr>
      <t>TORK Aluminum, manualni</t>
    </r>
    <r>
      <rPr>
        <sz val="10"/>
        <color indexed="8"/>
        <rFont val="Arial"/>
        <family val="2"/>
        <charset val="238"/>
      </rPr>
      <t xml:space="preserve"> ali enakovredno
- milnik za tekoče milo kot npr. </t>
    </r>
    <r>
      <rPr>
        <b/>
        <sz val="10"/>
        <color indexed="8"/>
        <rFont val="Arial"/>
        <family val="2"/>
        <charset val="238"/>
      </rPr>
      <t>TORK Aluminum</t>
    </r>
    <r>
      <rPr>
        <sz val="10"/>
        <color indexed="8"/>
        <rFont val="Arial"/>
        <family val="2"/>
        <charset val="238"/>
      </rPr>
      <t xml:space="preserve">, </t>
    </r>
    <r>
      <rPr>
        <b/>
        <sz val="10"/>
        <color indexed="8"/>
        <rFont val="Arial"/>
        <family val="2"/>
        <charset val="238"/>
      </rPr>
      <t xml:space="preserve">manualni </t>
    </r>
    <r>
      <rPr>
        <sz val="10"/>
        <color indexed="8"/>
        <rFont val="Arial"/>
        <family val="2"/>
        <charset val="238"/>
      </rPr>
      <t xml:space="preserve">ali enakovredno
- ogledalo s polico kot npr. </t>
    </r>
    <r>
      <rPr>
        <b/>
        <sz val="10"/>
        <color indexed="8"/>
        <rFont val="Arial"/>
        <family val="2"/>
        <charset val="238"/>
      </rPr>
      <t xml:space="preserve">Kolpa-san Jolie 60 </t>
    </r>
    <r>
      <rPr>
        <sz val="10"/>
        <color indexed="8"/>
        <rFont val="Arial"/>
        <family val="2"/>
        <charset val="238"/>
      </rPr>
      <t xml:space="preserve"> 
(z globokim tankim okvirjem debeline 20mm; 600x600x140 mm, bela barva) ali enakovredno
</t>
    </r>
  </si>
  <si>
    <r>
      <t xml:space="preserve">Sanitarna galanterija za INVALIDSKI umivalnik normalne velikosti, tip in barva po želji investitorja/arhitekta:
- podajalnik ZA PAPIRNATE.BRISAČE kot npr.
</t>
    </r>
    <r>
      <rPr>
        <b/>
        <sz val="10"/>
        <color indexed="8"/>
        <rFont val="Arial"/>
        <family val="2"/>
        <charset val="238"/>
      </rPr>
      <t>TORK Aluminum</t>
    </r>
    <r>
      <rPr>
        <sz val="10"/>
        <color indexed="8"/>
        <rFont val="Arial"/>
        <family val="2"/>
        <charset val="238"/>
      </rPr>
      <t xml:space="preserve">, manualni ali enakovredno
- milnik za tekoče milo kot npr. </t>
    </r>
    <r>
      <rPr>
        <b/>
        <sz val="10"/>
        <color indexed="8"/>
        <rFont val="Arial"/>
        <family val="2"/>
        <charset val="238"/>
      </rPr>
      <t>TORK Aluminum</t>
    </r>
    <r>
      <rPr>
        <sz val="10"/>
        <color indexed="8"/>
        <rFont val="Arial"/>
        <family val="2"/>
        <charset val="238"/>
      </rPr>
      <t xml:space="preserve">, manualni ali enakovredno
- ogledalo za invalidski umivalnik s polico in nastavljanjem naklona
</t>
    </r>
  </si>
  <si>
    <r>
      <t xml:space="preserve">Pisoar, stenski; velikost, tip in barva po želji investitorja/arhitekta:                                                          - pisoar školjka kot npr. </t>
    </r>
    <r>
      <rPr>
        <b/>
        <sz val="10"/>
        <rFont val="Arial CE"/>
        <charset val="238"/>
      </rPr>
      <t>Laufen CAPRINO PLUS 842061 320 x 350 x 645 mm (š/g/v)</t>
    </r>
    <r>
      <rPr>
        <sz val="10"/>
        <rFont val="Arial CE"/>
        <family val="2"/>
        <charset val="238"/>
      </rPr>
      <t xml:space="preserve"> ali enakovredno,                                            - </t>
    </r>
    <r>
      <rPr>
        <b/>
        <sz val="10"/>
        <rFont val="Arial CE"/>
        <charset val="238"/>
      </rPr>
      <t xml:space="preserve">Laufen stenski instalacjski sistem 892664  
500 x 140 x 1440 mm (š/g/v) </t>
    </r>
    <r>
      <rPr>
        <sz val="10"/>
        <rFont val="Arial CE"/>
        <family val="2"/>
        <charset val="238"/>
      </rPr>
      <t xml:space="preserve">ali enkovredno                                                                                         - avtomatsko splakovanje na senzor, bela sanitarna keramika, komplet set za zakriti pritok, set za zakriti iztok, pritrdilni elementi                  </t>
    </r>
  </si>
  <si>
    <r>
      <t xml:space="preserve">Krmilna elektronika za pisoar, podometna izvedba, sestav *krmilna elektronika za pisoar, priključek AC1×230V/50Hz, sestav: kovinska čelna pokrivna bela plošča varna pred vandalizmom, vstavljivi transformator, krmilni in sprejemni del z zaznavanjem razdalje in senčenjem bleščanja ozadja, dinamično nastavljiv čas isplakovanja, mag.ventil, lovilec smeti, pritrdilni okvir in vijaki, *univerzalni set za grobo montažo pisoarja s podometnim vgradnim ohišjem, podometno dozo z vgrajenim zapornim in dušilnim ventilom, vodnim priključkom 1/2˝, </t>
    </r>
    <r>
      <rPr>
        <i/>
        <sz val="10"/>
        <rFont val="Arial Narrow"/>
        <family val="2"/>
        <charset val="238"/>
      </rPr>
      <t xml:space="preserve">
</t>
    </r>
    <r>
      <rPr>
        <i/>
        <sz val="10"/>
        <rFont val="Arial"/>
        <family val="2"/>
        <charset val="238"/>
      </rPr>
      <t xml:space="preserve">kot na primer ELMER  ES 1016 - po izbiri investitorja. </t>
    </r>
  </si>
  <si>
    <r>
      <t>Pregrada pisoarja; velikost, tip in barva po želji investitorja/arhitekta:                                                        - keramična pregrada: kot npr.</t>
    </r>
    <r>
      <rPr>
        <b/>
        <sz val="10"/>
        <rFont val="Arial CE"/>
        <charset val="238"/>
      </rPr>
      <t>Laufen 847603 
400x 90 x 720 mm (š/g/v)</t>
    </r>
    <r>
      <rPr>
        <sz val="10"/>
        <rFont val="Arial CE"/>
        <family val="2"/>
        <charset val="238"/>
      </rPr>
      <t xml:space="preserve"> ali enakovredno, odporen na mokro čiščenje in razkuževanje</t>
    </r>
  </si>
  <si>
    <r>
      <t>Dobava in montaža trokadera, velikost, tip in barva po želji investitorja/arhitekta:                                                                                                                                   - trokadero sestavljen iz konzolne školjke za pritrditev na tla  kot npr.</t>
    </r>
    <r>
      <rPr>
        <b/>
        <sz val="10"/>
        <color indexed="8"/>
        <rFont val="Arial"/>
        <family val="2"/>
        <charset val="238"/>
      </rPr>
      <t xml:space="preserve"> Jika Mira 851046 435/500/460 (š/g/v)</t>
    </r>
    <r>
      <rPr>
        <sz val="10"/>
        <color indexed="8"/>
        <rFont val="Arial"/>
        <family val="2"/>
        <charset val="238"/>
      </rPr>
      <t xml:space="preserve">
- z zadnjim iztokom DN 100 in s nerjavečo dvižno rešetko,                                                                          - viseči kotliček Geberit                                                             - osnovna podaljšana rotacijska baterija za trokadero - stenska armatura kot npr. </t>
    </r>
    <r>
      <rPr>
        <b/>
        <sz val="10"/>
        <color indexed="8"/>
        <rFont val="Arial"/>
        <family val="2"/>
        <charset val="238"/>
      </rPr>
      <t>Laufen s tuš-ročajem</t>
    </r>
    <r>
      <rPr>
        <sz val="10"/>
        <color indexed="8"/>
        <rFont val="Arial"/>
        <family val="2"/>
        <charset val="238"/>
      </rPr>
      <t xml:space="preserve"> ali  enakovredno z gibko cevjo s prho ter z dvema medeninastima kotnima regulirnima ventiloma DN 15 z rozetama in s kapama,                                                   - kompletno z montažnim in pritrdilnim materialom</t>
    </r>
  </si>
  <si>
    <r>
      <t xml:space="preserve">Prha v celoti iz keramike, tip, barva in dimenzija po želji investitorja/arhitekta:
- tla in stene v keramiki,                                                   - izvedena kot poglobitev pod naklonom v tlaku (talna guma, vodoodporna tesnilna podlaga) 100/100cm                     - z inox odtočno rešetko kot npr. </t>
    </r>
    <r>
      <rPr>
        <b/>
        <sz val="10"/>
        <color indexed="8"/>
        <rFont val="Arial"/>
        <family val="2"/>
        <charset val="238"/>
      </rPr>
      <t>GEBERIT CleanLine</t>
    </r>
    <r>
      <rPr>
        <sz val="10"/>
        <color indexed="8"/>
        <rFont val="Arial"/>
        <family val="2"/>
        <charset val="238"/>
      </rPr>
      <t xml:space="preserve"> kanaleta za tuše dolžina 1000mm ali enakovredno
- INOX tesnilna profilna obroba bočne stene in tlaka (2x 20/1000mm)
- stenska baterija-pipa z ročico za tuširanje kot npr. </t>
    </r>
    <r>
      <rPr>
        <b/>
        <sz val="10"/>
        <color indexed="8"/>
        <rFont val="Arial"/>
        <family val="2"/>
        <charset val="238"/>
      </rPr>
      <t xml:space="preserve">Laufen LAURIN 3312070044001 </t>
    </r>
    <r>
      <rPr>
        <sz val="10"/>
        <color indexed="8"/>
        <rFont val="Arial"/>
        <family val="2"/>
        <charset val="238"/>
      </rPr>
      <t xml:space="preserve">ali enakovredno
(+) 1x PVC zavesa za tuširanje (bele barve)
- vključno s PVC cevnim "L" nosilcem, pritrjenim v stene in stop 
- set dvojnih armaturnih priključkov s pritrdilnimi vijaki
- 2× podometni prepustni ventil z prehodnimi kosi
- tesnilni in pritrdilni material                                               
</t>
    </r>
  </si>
  <si>
    <t>Sanitarna galanterija za prho, tip in barva po želji investitorja/arhitekta:
- držalo za milo
- protipršna stena kot npr. KOPALNIŠKA PVC ZAVESA (BELA) z ustreznim inox nosilec, cev dolžine 230cm (sidrano v steni)
- držalo za brisače</t>
  </si>
  <si>
    <r>
      <t xml:space="preserve">Kopalna kad 160 x 75, tip, barva in dimenzija po želji investitorja/arhitekta:
- kad s podstavki kot npr. </t>
    </r>
    <r>
      <rPr>
        <b/>
        <sz val="10"/>
        <color indexed="8"/>
        <rFont val="Arial"/>
        <family val="2"/>
        <charset val="238"/>
      </rPr>
      <t>KOLPA SAN PRAVOKOTNA KOPALNA KAD AIDA (PVC) 160 x 75 cm</t>
    </r>
    <r>
      <rPr>
        <sz val="10"/>
        <color indexed="8"/>
        <rFont val="Arial"/>
        <family val="2"/>
        <charset val="238"/>
      </rPr>
      <t xml:space="preserve"> ali enakovredno, z vso opremo za vgradnjo (2x obloga, podnožje, ...)
- stenska enoročna kromana mešalna baterija z gibljivim izpustom in perlatorjem, vključno gibljiva prha in konzola kot npr. Laufen ali enakovredno
- set dvojnih armaturnih priključkov s pritrdilnimi vijaki
- 2× podometni prepustni ventil z prehodnimi kosi
- odtočna pretočna armatura in ventil
- tesnilni in pritrdilni material
</t>
    </r>
  </si>
  <si>
    <t>Sanitarna galanterija za kad, tip in barva po želji investitorja/arhitekta:
- držalo za milo
- držalo za brisače</t>
  </si>
  <si>
    <t xml:space="preserve">Dodatna oprema za priključitev pomivalnega korita:
- stoječa enoročna baterija za pom.korito
- kromirana odtočna garnitura 
- set dvojnih armaturnih priključkov s pritrdilnimi vijaki
- 2× kotni ventil za regul. pretoka  ½"×⅜", rozete
</t>
  </si>
  <si>
    <t>OPREMA za ogrevanje tople sanitarne vode,  filtri</t>
  </si>
  <si>
    <t xml:space="preserve">Tlačni 50l električni grelnik (2kW) sanitarne vode, sanitarne vode razreda energijske učinkovitosti B ali višji razred, skupaj z varnostnim ventilom  3/4'' 10bar in 5l pretočno raztezno posodo za sanitarno vodo,  2 kos Ms preh. krogelni ventil Kovina PN 6,R 3/4", stenska montaža, kot npr. Gorenje Tiki FTG50SM ali enakovredno
</t>
  </si>
  <si>
    <r>
      <t xml:space="preserve">OPCIJA: </t>
    </r>
    <r>
      <rPr>
        <b/>
        <sz val="10"/>
        <rFont val="Arial CE"/>
        <charset val="238"/>
      </rPr>
      <t xml:space="preserve">Kombinirani filtrirni sistem za sanitarno vodo </t>
    </r>
    <r>
      <rPr>
        <sz val="10"/>
        <rFont val="Arial CE"/>
        <charset val="238"/>
      </rPr>
      <t xml:space="preserve">
kot npr. MESEC Triplex ZK10-i Pro, (skupaj s filtrirnimi vložki) ali enakovredno
</t>
    </r>
  </si>
  <si>
    <t>CEVI, SPOJNI KOSI in ostalo</t>
  </si>
  <si>
    <t>Topla voda, cirkulacija</t>
  </si>
  <si>
    <r>
      <t xml:space="preserve">Večplastna cev PE-Xb/Al/PE-HD, difuzijsko tesna, PREDIZOLIRANA S </t>
    </r>
    <r>
      <rPr>
        <b/>
        <sz val="10"/>
        <rFont val="Arial CE"/>
        <charset val="238"/>
      </rPr>
      <t>13 mm</t>
    </r>
    <r>
      <rPr>
        <sz val="10"/>
        <rFont val="Arial CE"/>
        <family val="2"/>
        <charset val="238"/>
      </rPr>
      <t xml:space="preserve">, v kolutu, kompletno s spojnimi elementi sistema, razne oblike, fazonski kosi, notranja cev omrežena, možnost ročnega upogibanja, tesnilni in pomožni material za montažo, vodeno v tleh ali steni, pritrdilni material Sikla; kot na primer Geberit Mepla (ali enakovredno).
</t>
    </r>
  </si>
  <si>
    <t xml:space="preserve">16×2,2   </t>
  </si>
  <si>
    <t>20×2,5</t>
  </si>
  <si>
    <t>26×3,0</t>
  </si>
  <si>
    <t>32×3,0  (19mm izolacije)</t>
  </si>
  <si>
    <t>Dobava in montaža dvojnega mepla baterijskega priključka</t>
  </si>
  <si>
    <t>Dobava in montaža enojnega mepla baterijskega priključka</t>
  </si>
  <si>
    <t>Dobava in montaža krogličnega ventila</t>
  </si>
  <si>
    <t>1/2"</t>
  </si>
  <si>
    <t>3/4"</t>
  </si>
  <si>
    <t>Dobava in montaža drobnega montažnega materiala (MS navoji, MS T kosi…)</t>
  </si>
  <si>
    <t>ODTOČNE CEVI</t>
  </si>
  <si>
    <t>Cevovodi za odpadno vodo iz trdega PP, z natičnimi obojkami, DIN 19531, vklj. s fazonskimi kosi, pritrdilnim in obešalnim materialom (zunanji cevovodi in cevovodi v temeljih niso zajeti)</t>
  </si>
  <si>
    <t>∅32</t>
  </si>
  <si>
    <t>∅50</t>
  </si>
  <si>
    <t>∅110</t>
  </si>
  <si>
    <t>∅110 (PP nizkošumne cevi)</t>
  </si>
  <si>
    <t>∅125</t>
  </si>
  <si>
    <t xml:space="preserve">Izolacija kanalizacijske cevi: 6cm izolacije za ∅125 cev, na trasi cca. 60cm po zraku preko jarka in naprej do jaška (preko osnovne ∅125 cevi se da prerezan kos DN240, napolni s kameno volno izolacijo in obleče v hidroizolacijo) </t>
  </si>
  <si>
    <t xml:space="preserve">Čistilni kos na vertikalni kanalizaciji  ∅110
</t>
  </si>
  <si>
    <t xml:space="preserve">Odzračna strešna kapa, nameščena na strehi  DN 100
</t>
  </si>
  <si>
    <t>TALNI SIFONI</t>
  </si>
  <si>
    <t>Talni odtok s sifonom z dotokom 123x123mm/115x115mm, odvodni priključek DN 40/50, rešetka iz nerjavnega jekla kot npr. HL 300 talni odtok oz. po izbiri investitorja</t>
  </si>
  <si>
    <t>SPLOŠNI STROŠKI</t>
  </si>
  <si>
    <t>Pripravljalna in zaključna dela, splošni in transportni stroški, zarisovanje, osnovno čiščenje po končanih delih</t>
  </si>
  <si>
    <t>Tlačni preizkus vodovoda na 1.5-kratni obratovalni tlak, brez armatur</t>
  </si>
  <si>
    <t>Tesnostni preizkus vodovoda na 1.1-kratni obratovalni tlak, z armaturami. Preizkusni pogon z regulacijo armatur.</t>
  </si>
  <si>
    <t>Tesnostni preizkus notranje kanalizacije</t>
  </si>
  <si>
    <t>Razmaščevanje in dezinfekcija (kloriranje) instalacije vodovoda po montaži in pridobitev certifikata o ustreznosti in neoporočnosti pitne vode</t>
  </si>
  <si>
    <t>SKUPAJ VODOVOD IN KANALIZACIJA</t>
  </si>
  <si>
    <t>II.</t>
  </si>
  <si>
    <t>ELEKTRIČNI VENTILATORSKI RADIATORJI</t>
  </si>
  <si>
    <t>Električni radiatorji SREBRNE BARVE, upravljajo se z digitalnim termostatom, kot npr. Norveški ogrevalni sistemi GLAMOX H30 H SREBRNI ali enakovredno.</t>
  </si>
  <si>
    <t xml:space="preserve">El. radiator Glamox (474x370x80-DxVxŠ) - 400 W 
</t>
  </si>
  <si>
    <t>Montaža električnih ventilatorskih radiatorjev</t>
  </si>
  <si>
    <t>SKUPAJ OGREVANJE</t>
  </si>
  <si>
    <t>III.</t>
  </si>
  <si>
    <t>SPLIT KLIMATSKE NAPRAVE</t>
  </si>
  <si>
    <r>
      <rPr>
        <b/>
        <sz val="10"/>
        <rFont val="Arial CE"/>
        <charset val="238"/>
      </rPr>
      <t>Notranja stenska klimatska enota + zunanja enota 3,5kW hlajenje, 4kW gretje - SREBRNE BARVE (izbira arhitekta)</t>
    </r>
    <r>
      <rPr>
        <sz val="10"/>
        <rFont val="Arial CE"/>
        <family val="2"/>
        <charset val="238"/>
      </rPr>
      <t xml:space="preserve">
Tehnične značilnosti:                                                            Hlajenje:                                                                                Moč nominalna (min-max): 3,5 (1,4– 4,0) kW, SEER: 8,5
Razred energetske učinkovitosti: A+++
Odvzem moči (nazivna) v kW: 0,910
Gretje:                                                                                   Moč nominalna (min-max) v kW: 4,0 (1,8 – 5,5), SCOP: 4,6 (4,5)
Razred energetske učinkovitosti: A++ (A+)
Prijavljena zmogljivost (pri temperaturi referenčne zasnove) v kW: 2,9 (-10 °C)
Prijavljena zmogljivost (pri mejni delovni temperaturi) v kW: 2,4 (-15 °C) / pri VEH 1,7 (-20 °C)
Odvzem moči (nazivna) v kW: 0,955
Mere notranje enote (mm): 299 x 895 x 195                             Mere zunanje enote (mm): 550 x 800 x 285
Območje delovanja hlajenje ( zunanja temperatura) v °C: -10 ~ +46
Območje delovanja gretje ( zunanja temperatura) v °C: -15 (-20) ~ +24
Premer cevi (tekočina/plin) v mm: 6,35/9,52
Max. Dolžina med notranjo in zunanjo enoto v (m): 20
Hladilno sredstvo tip/pred polnjenje (kg): R-410A/1,15
GWP/ekvivalent CO2  (t): 2088/1,40
Hladilni plin: R410A 
kot na primer: </t>
    </r>
    <r>
      <rPr>
        <b/>
        <sz val="10"/>
        <rFont val="Arial CE"/>
        <charset val="238"/>
      </rPr>
      <t xml:space="preserve">Mitsubishi electric MSZ-EF35VE3 / MUZ-EF35VE - notranja enota SREBRNE BARVE </t>
    </r>
    <r>
      <rPr>
        <sz val="10"/>
        <rFont val="Arial CE"/>
        <family val="2"/>
        <charset val="238"/>
      </rPr>
      <t xml:space="preserve">ali podobno
Funkcije
Upravljanje: daljinsko, avtomatsko delovanje, avtomatski ponovni zagon, nočni režim delovanja, turbo delovanje, hlajenje, gretje, prezračevanje, antibakterijski filter
</t>
    </r>
  </si>
  <si>
    <r>
      <rPr>
        <b/>
        <sz val="10"/>
        <rFont val="Arial CE"/>
        <charset val="238"/>
      </rPr>
      <t>Notranja stenska klimatska enota + zunanja enota - 5kW hlajenje, 5,8kW gretje - SREBRNE BARVE (izbira arhitekta)</t>
    </r>
    <r>
      <rPr>
        <sz val="10"/>
        <rFont val="Arial CE"/>
        <family val="2"/>
        <charset val="238"/>
      </rPr>
      <t xml:space="preserve">
Tehnične značilnosti:                                                            Hlajenje:                                                                                Moč nominalna (min-max) v kW: 5,0 (1,4 – 5,4), SEER: 7,2
Razred energetske učinkovitosti: A++
Odvzem moči (nazivna) v kW: 1,560
Gretje:                                                                                   Moč nominalna (min-max) v kW: 5,8 (1,6 – 7,5)
SCOP: 4,5
Razred energetske učinkovitosti: A+
Prijavljena zmogljivost (pri temperaturi referenčne zasnove) v kW: 4,2 (-10 °C)
Prijavljena zmogljivost (pri mejni delovni temperaturi) v kW: 3,5 (-15 °C)
Odvzem moči (nazivna) v kW: 1,565
Mere notranje enote (mm): 299 x 895 x 195                               Mere zunanje enote (mm): 880 x 840 x 330
Območje delovanja hlajenje ( zunanja temperatura) v °C: -10 ~ +46
Območje delovanja gretje ( zunanja temperatura) v °C: -15 ~ +24
Premer cevi (tekočina/plin) v mm: 6,35/12,7
Max. Dolžina med notranjo in zunanjo enoto v (m): 30
Hladilno sredstvo tip/pred polnjenje (kg): R-410A/1,45
GWP/ekvivalent CO2  (t): 2088/3,03
 kot na primer: </t>
    </r>
    <r>
      <rPr>
        <b/>
        <sz val="10"/>
        <rFont val="Arial CE"/>
        <charset val="238"/>
      </rPr>
      <t xml:space="preserve">Mitsubishi electric MSZ-EF50VE3 / MUZ-EF50VE - notranja enota SREBRNE BARVE </t>
    </r>
    <r>
      <rPr>
        <sz val="10"/>
        <rFont val="Arial CE"/>
        <family val="2"/>
        <charset val="238"/>
      </rPr>
      <t xml:space="preserve">ali podobno
Funkcije
Upravljanje: daljinsko, avtomatsko delovanje, avtomatski ponovni zagon, nočni režim delovanja, turbo delovanje, hlajenje, gretje, prezračevanje, antibakterijski filter
</t>
    </r>
  </si>
  <si>
    <t>Bakrene preizolirane cevi 6,35 / 9,52 za povezavo notranjih stenskih enot z zunanjimi enotami</t>
  </si>
  <si>
    <t>Bakrene preizolirane cevi 6,35 / 12,8 za povezavo notranjih stenskih enot z zunanjimi enotami</t>
  </si>
  <si>
    <r>
      <t xml:space="preserve">Konzole, držala in druga oprema za vodenje in pritrditev cevi </t>
    </r>
    <r>
      <rPr>
        <i/>
        <sz val="10"/>
        <rFont val="Arial CE"/>
        <family val="2"/>
        <charset val="238"/>
      </rPr>
      <t xml:space="preserve">
</t>
    </r>
  </si>
  <si>
    <r>
      <t>Konzole, držala in druga oprema za pritrditev notranje in zunanje klima enote</t>
    </r>
    <r>
      <rPr>
        <i/>
        <sz val="10"/>
        <rFont val="Arial CE"/>
        <family val="2"/>
        <charset val="238"/>
      </rPr>
      <t xml:space="preserve">
</t>
    </r>
  </si>
  <si>
    <t>Cevovodi za odvod kondenza od klimatskih naprav iz trdega PP, z natičnimi obojkami, DIN 19531, vklj. s fazonskimi kosi, pritrdilnim in obešalnim materialom</t>
  </si>
  <si>
    <t>∅32 - ZAJETI PRI POPISU KANALIZACIJE</t>
  </si>
  <si>
    <t>Kondenčni sifon (stenski proti smradni) za odvod kondenza pri klimatski napravi</t>
  </si>
  <si>
    <t>Preizkus delovanja klima naprave, z nastavitvami in preizkusno obratovanje</t>
  </si>
  <si>
    <t>SKUPAJ HLAJENJE</t>
  </si>
  <si>
    <t>IV.</t>
  </si>
  <si>
    <r>
      <t xml:space="preserve">Kopalniški ventilator za prezračevanje z protipovratno loputo, izhodnim nastavkom </t>
    </r>
    <r>
      <rPr>
        <sz val="10"/>
        <rFont val="Symbol"/>
        <family val="1"/>
        <charset val="2"/>
      </rPr>
      <t>f8</t>
    </r>
    <r>
      <rPr>
        <sz val="10"/>
        <rFont val="Arial"/>
        <family val="2"/>
        <charset val="238"/>
      </rPr>
      <t xml:space="preserve">0,  nadometna ali podometna montaža vključno z brezstopenjskim regulatorjem vrtljajev, ročnim vklopom, timerjem za nastavitev vklopa  ter pritrdilnim in tesnilnim materialom - kot na primer LIMODOR LF/M 100  - po izbiri investitorja. </t>
    </r>
  </si>
  <si>
    <t>Prezračevalna cev (SPIRO), obojestransko pocinkana jekl.ploč. debeline 0.5mm, izolirana z protikondenčno izolacijo Armaflex d=19mm.</t>
  </si>
  <si>
    <t>SR100</t>
  </si>
  <si>
    <t>SR125</t>
  </si>
  <si>
    <t>Oblikovni kosi SPIRO koleno 90°, dobava Pichler &amp; Co. Maribor - ali enakovredno.</t>
  </si>
  <si>
    <t>90° B 100</t>
  </si>
  <si>
    <t>90° B 125</t>
  </si>
  <si>
    <t>Zunanja stenska fasadna rešetka fi 100 za odvod iz WC-ja in kopalnice</t>
  </si>
  <si>
    <t>Zunanja stenska fasadna rešetka fi 125 za odvod iz nape</t>
  </si>
  <si>
    <t>Zunanja strešna kapa fi 100 za odvod iz WC-ja</t>
  </si>
  <si>
    <t xml:space="preserve">Konzole, držala in druga oprema za vodenje in pritrditev cevi in armatur, elastični vložki in podloge; kot na primer program Sikla.
</t>
  </si>
  <si>
    <t>kg</t>
  </si>
  <si>
    <t>Nadtlačna žaluzija, za odvod zraka, montaža na fasado, pvc siva;  kot na primer Systemair VK 10 ali enakovredno.</t>
  </si>
  <si>
    <t>Nadtlačna žaluzija, za odvod zraka, montaža na fasado, pvc siva;  kot na primer Systemair VK 15 ali enakovredno.</t>
  </si>
  <si>
    <t>Vsa vrata sanitarij morajo biti spodrezana pri tleh vsaj za 15mm, da lahko prihaja zrak iz drugih prostorov</t>
  </si>
  <si>
    <t xml:space="preserve">Pripravljalna dela, zarisovanje, montaža, zaključna dela, ureguliranje sistema, volumska nastavitev ventilatorjev, preizkusno obratovanje, zagon, izvedba meritev s poročilom, osnovno čiščenje po končanih delih transportni in manipulativni stroški (_% od Poz.1 do n-1).
</t>
  </si>
  <si>
    <t>SKUPAJ PREZRAČEVANJE</t>
  </si>
  <si>
    <t>REKAPITULACIJA:</t>
  </si>
  <si>
    <t>I. PRIPRAVLJALNA DELA</t>
  </si>
  <si>
    <t>II. GROBA INSTALACIJSKA DELA</t>
  </si>
  <si>
    <t>III. RAZSVETLJAVA</t>
  </si>
  <si>
    <t>IV. OZEMLJITVE IN STRELOVODNA NAPELJAVA</t>
  </si>
  <si>
    <t>V. RAZDELILNIK RG</t>
  </si>
  <si>
    <t>VI. ŠIBKOTOČNE INŠTALACIJE</t>
  </si>
  <si>
    <t>VII. FINOMONTAŽNA DELA</t>
  </si>
  <si>
    <t>VIII. SISTEM AVTOMATSKEGA JAVLJANJA POŽARA</t>
  </si>
  <si>
    <t>IX. NN PRIKLJUČEK</t>
  </si>
  <si>
    <t>X. ZAKLJUČNA DELA</t>
  </si>
  <si>
    <r>
      <t>SKUPAJ</t>
    </r>
    <r>
      <rPr>
        <sz val="11"/>
        <rFont val="Arial CE"/>
        <charset val="238"/>
      </rPr>
      <t xml:space="preserve"> BREZ DDV:</t>
    </r>
  </si>
  <si>
    <t>Opis opreme/del</t>
  </si>
  <si>
    <t>enota</t>
  </si>
  <si>
    <t>količina</t>
  </si>
  <si>
    <t>cena/enoto</t>
  </si>
  <si>
    <t>skupaj</t>
  </si>
  <si>
    <t>Prevzem dokumentacije in preučitev PZI projekta, priprava gradbišča, transport materialov in osebja, zavarovanje gradbišča</t>
  </si>
  <si>
    <t>SKUPAJ</t>
  </si>
  <si>
    <t>Dobava in polaganje kabla NYY-J 5x10 mm², položenega v inštalacijski cevi</t>
  </si>
  <si>
    <t xml:space="preserve">Dobava in polaganje instalacijske cevi  fi 50 mm </t>
  </si>
  <si>
    <t>Dobava in polaganje kabla NYM 5x2,5 mm² v estrihu ali p/o v zaščitni cevi</t>
  </si>
  <si>
    <t xml:space="preserve">Dobava in polaganje instalacijske cevi  fi 32 mm </t>
  </si>
  <si>
    <t>Dobava in montaža kabla NYM 4x1,5 mm² v inštalacijski cevi</t>
  </si>
  <si>
    <t>Dobava in polaganje kabla NYM 3x2,5 mm² v estrihu ali p/o v zaščitni cevi</t>
  </si>
  <si>
    <t>Dobava in polaganje kabla NYM 3x1,5 mm² v estrihu ali p/o v zaščitni cevi</t>
  </si>
  <si>
    <t xml:space="preserve">Dobava in polaganje instalacijske cevi  fi 16 mm </t>
  </si>
  <si>
    <t>Razvodna doza Ø 60- globoka</t>
  </si>
  <si>
    <t>kom</t>
  </si>
  <si>
    <t>Razvodna doza 2x7 M</t>
  </si>
  <si>
    <t>Nosilec z vijaki 2x7 M</t>
  </si>
  <si>
    <t>Okvir 2x7 M</t>
  </si>
  <si>
    <t>Razni drobni nespecificiran material</t>
  </si>
  <si>
    <t xml:space="preserve">S1_1,0 - vodotesni led trak v nadometnem alu profilu 8/17,5 mm, moči 12 W/m, 24 V, 3000K, 950lm/m, IP66, komplet z napajalnikom, regulacija, dolžina kompleta 1m </t>
  </si>
  <si>
    <t xml:space="preserve">S1_0,6 - vodotesni led trak v nadometnem alu profilu 8/17,5 mm, moči 12 W/m, 24 V, 3000K, 950lm/m, IP66, komplet z napajalnikom, regulacija, dolžina kompleta 0,6 m  </t>
  </si>
  <si>
    <t xml:space="preserve">S1_1,6 - vodotesni led trak v nadometnem alu profilu 8/17,5 mm, moči 12 W/m, 24 V, 3000K, 950lm/m, IP66, komplet z napajalnikom, regulacija, dolžina kompleta 16 m  </t>
  </si>
  <si>
    <t>S2_18 - 3-fazna tokovna tračnica, komplet z napajalnikom in končnim členom, dolžine cca 1,8 m - črna kot npr. Intra</t>
  </si>
  <si>
    <t>S2_33 - 3-fazna tokovna tračnica, komplet z napajalnikom in končnim členom, dolžine cca 3,3 m - črna kot npr. Intra</t>
  </si>
  <si>
    <t>S2_48 - 3-fazna tokovna tračnica, komplet z napajalnikom in končnim členom, dolžine cca 4,8 m - črna kot npr. Intra</t>
  </si>
  <si>
    <t xml:space="preserve">S2 - Reflektorji za tokovno tračnico  moči 30,2 W, LED 2700 K, 60° črni, kot npr.: Intra DEUX PIECES T, regulacija, Driver TD (Driver omogoča dimanje LED z mikro stikalom, ki je na ohišju svetila) </t>
  </si>
  <si>
    <t xml:space="preserve">S3 - Viseči reflektor 1800 lm 20,5 W, 827, FO 60° črn, kot  npr. Deux pieces S, Intra </t>
  </si>
  <si>
    <t>S4 - Led linijsko svetilo, 11W, led 2700K, 575 mm, črno, kot npr. Minus C, Intra</t>
  </si>
  <si>
    <t xml:space="preserve">S5 - nadgradna stropna led svetilka, 1350 lm ,13,2 W, 830 FO, senzor IP43 , kot npr. Etea, Intra </t>
  </si>
  <si>
    <t>S6 - viseča kombinirana dvojna linijska svetilka  z rotacijo in osvetlitvijo dir/ind, led 31 + 16W  alu/antracit, kot npr. Night&amp;Day, Intra</t>
  </si>
  <si>
    <t>S7 - led stebriček h 90 cm, 9 W, led 3000 K, antracit, kot npr. Birk, IP65, proizvajalec Pan</t>
  </si>
  <si>
    <t>S8_a - nadgradna linijska led svetilka l= 1695 mm, 28 W, led 3000K, 3400 lm, IP43 črna, kot npr.: Kalis 55 C, proizvajalec Intra Lighting</t>
  </si>
  <si>
    <t>S8_b - Nadgradna linijska led svetilka l=2535 mm, 45 W, led 3000K, 4400 lm, IP43 črna, kot npr. Kalis 55 C, proizvajalec Intra Lighting</t>
  </si>
  <si>
    <t>S9 - Nadgradna linijska led svetilka l=1965 mm, 45 W led, 3000 K, 4800 lm, IP43 črna, kot npr. Kalis 55 C, proizvajalec Intra Lighting</t>
  </si>
  <si>
    <t xml:space="preserve">Varnostna svetilka kot npr. Z2- UPLED 200LM </t>
  </si>
  <si>
    <t>Varnostna svetilka kot npr.  Z3- UPLED EXIT DF 20MSA s piktogramom</t>
  </si>
  <si>
    <t>Dobava in montaža valjanca FeZn 25x4 mm, položenega v temelje in do opreme in merilnih stikov</t>
  </si>
  <si>
    <t xml:space="preserve">Dobava in montaža pod ometom na višini cca 0,6 m nad tlemi omarice za glavno izenačenje potenciala </t>
  </si>
  <si>
    <t xml:space="preserve">Aluminijasta žica Ø 8 mm, položena na strešnih nosilcih za ravne strehe, vključno z nosilci in v samogasni cevi do merilnih stikov </t>
  </si>
  <si>
    <r>
      <t xml:space="preserve">Samogasna cev </t>
    </r>
    <r>
      <rPr>
        <sz val="10"/>
        <rFont val="Calibri"/>
        <family val="2"/>
        <charset val="238"/>
      </rPr>
      <t>Ø 16 mm</t>
    </r>
  </si>
  <si>
    <t>Pohodna merilna omarica, kot npr.: ZON 07</t>
  </si>
  <si>
    <t>Križna sponka</t>
  </si>
  <si>
    <t>Izolirana lovilna palica strelovoda, l= 1 m</t>
  </si>
  <si>
    <t>Varjeni ali vijačni spoj večjih kovinskih mas</t>
  </si>
  <si>
    <t>Dobava in montaža kabla HO7VK, 1x16 mm², RZ v inštalacijski cevi</t>
  </si>
  <si>
    <t>Dobava in montaža kabla HO7VK, 1x6 mm², RZ v inštalacijski cevi</t>
  </si>
  <si>
    <t>Drobni material</t>
  </si>
  <si>
    <t>Dobava in montaža certificiranega podometnega razdelilnika dimenzij (v x š x g) 1070 x 334 x 110 mm, kot npr.: Hager FW612F, opremljen z napisi z vgrajeno opremo</t>
  </si>
  <si>
    <t>Prenapetostni odvodniki razreda II.</t>
  </si>
  <si>
    <t>RCD stikalo 4/40/0,03A</t>
  </si>
  <si>
    <t>Instalacijski odklopnik 3f, B16A</t>
  </si>
  <si>
    <t>Instalacijski odklopnik 1f, C16A</t>
  </si>
  <si>
    <t>Instalacijski odklopnik 1f, B16A</t>
  </si>
  <si>
    <t>Instalacijski odklopnik 1f, B10A</t>
  </si>
  <si>
    <t>Instalacijski odklopnik 1f, C10A</t>
  </si>
  <si>
    <t>Instalacijski odklopnik 1f, B6A</t>
  </si>
  <si>
    <t>Fotorele, komplet s fotoelementom</t>
  </si>
  <si>
    <t>Brezžična podatkovna povezava (modem) 36 LTE 5/6 z ustrezno komunikacijsko opremo in zunanjo anteno za ojačitev signačla</t>
  </si>
  <si>
    <t>Zidna komunikacijska omarica dimenzij 12 U 635 600 x 600 mm</t>
  </si>
  <si>
    <t>PoE switch, 16 - portni</t>
  </si>
  <si>
    <t>Patch switch 24 - portni</t>
  </si>
  <si>
    <t>Organizator kablov</t>
  </si>
  <si>
    <t>Polica za komunikacijsko omarico, nosilnost do 10 kg</t>
  </si>
  <si>
    <t>Razdelilec 8 x 230 VAC PVC</t>
  </si>
  <si>
    <t>UPS napajalnik, 1500 VA</t>
  </si>
  <si>
    <t>Dobava in vgradnja video IP Megapixel mrežne kamere, 1/3", 4MP CMOS, HDR 120 dB, 2688X1512 25/30 fps, objektiv z avtomatsko varifocalno lečo, primeren za megapixel IP kamere, goriščna razdalja 2,7-12 mm, F 1.7, P-Iris, leča 1/3", IR korekcija svetlobe, Wide</t>
  </si>
  <si>
    <t>kom.</t>
  </si>
  <si>
    <t>Dobava in vgradnja stenskega nosilca za ohišje kamere z uvodom kablov, možnost pritrditve na steno ali drog</t>
  </si>
  <si>
    <t>Ultra SD pomnilniška kartica velikosti 64 GB Secure Digital (SDXC-Class 10)</t>
  </si>
  <si>
    <t>Mrežni video snemalnik, 8x video licenca, programska oprema za oddaljen nadzor, 4TB interni pomnilnik, možnost razširitve do 128 kamer, nadzorne plošče s statistiko, dostop do grafikonov in podatkov povezanih z delovanjem sistema, snemanje in hitrost vstopa/izstopa,  nadzor delovanja sistema, obveščanje preko e-pošte o napakah sistema, možnost snemanja na zunanji pomnilnik NAS, SAN ali DAS, samodejno delovanje, če je snemanje strežnika prekinjeno se samodejno preklopi snemanje na strežnik v pripravljenosti v manj kot 30 sekundah. kot npr. Command profesional Recording</t>
  </si>
  <si>
    <t>Nastavitev in parametriranje kamere, vzpostavitev oddaljenega nadzora</t>
  </si>
  <si>
    <t>Finomontaža, priklop in nastavitev video strežnika, konfiguracija internega pomnilnika in priprava za delovanje, programiranje sistema</t>
  </si>
  <si>
    <t>Konfiguracija sistema, priklop aktivne komunikacijske opreme, konfiguracija aktivne komunikacijske opreme, testiranje delovanja</t>
  </si>
  <si>
    <t>Stropni števec obiskovalcev Vector 4D, Time-Of-Flight, PoE napajanje, Count</t>
  </si>
  <si>
    <t>Injector PoE, napajanje preko UTP 15 W, IEEE802.3at GIGA Tenda</t>
  </si>
  <si>
    <t>REMS BASIC števčni modul za 1 lokacijo + licenca za števec</t>
  </si>
  <si>
    <t>Licenca za dodatni števec na strežniku</t>
  </si>
  <si>
    <t>Dobava in vgradnja vtičnic Kat. 6 1xRJ45 EN 50173 za FTP kabel za parapetni kanal</t>
  </si>
  <si>
    <t>Zaključevanje kabla FTP CAT 6 z montažnim konektorjem RJ 45 CAT 6  R&amp;M IP20</t>
  </si>
  <si>
    <t>Primopredaja sistema uporabniku in poučitev uporabnika o upravljanju sistema</t>
  </si>
  <si>
    <t>Dobava in polaganje kabla FTP CAT 6 v zaščitni cevi</t>
  </si>
  <si>
    <r>
      <t xml:space="preserve">Dobava in polaganje inštalacijske cevi </t>
    </r>
    <r>
      <rPr>
        <sz val="10"/>
        <color indexed="8"/>
        <rFont val="Calibri"/>
        <family val="2"/>
        <charset val="238"/>
      </rPr>
      <t>Ø</t>
    </r>
    <r>
      <rPr>
        <sz val="10"/>
        <color indexed="8"/>
        <rFont val="Times New Roman"/>
        <family val="1"/>
        <charset val="238"/>
      </rPr>
      <t xml:space="preserve"> 16 mm</t>
    </r>
  </si>
  <si>
    <t>Vse potrebne meritve, izdaja cetifikatov, sodelovanje na prevzemu</t>
  </si>
  <si>
    <t>Stikalo navadno 250 V, 16A p/o</t>
  </si>
  <si>
    <t>Stikalo navadno 250 V, 16A p/o z lučko</t>
  </si>
  <si>
    <t>Stikalo menjalno 250 V, 16A p/o</t>
  </si>
  <si>
    <t>Stikalo za žaluzije 1-0-2, 250 V, 16A p/o</t>
  </si>
  <si>
    <t>Zatemnilno stikalo za LED trak 250 V, 300 W p/o</t>
  </si>
  <si>
    <t>Elementi signalizacije "SOS " v sanitarijah za invalide, v sestavi: tipka poziva, tipka razrešitve, signalna svetilka, napajalnik</t>
  </si>
  <si>
    <t>Vtičnica 230V, 16A, p/o z dodatnim pokrovom</t>
  </si>
  <si>
    <t>Vtičnica 230V, 16A, p/o</t>
  </si>
  <si>
    <t>Vtičnica 230V, 16A za parapetni kanal</t>
  </si>
  <si>
    <t xml:space="preserve">Talna doza- 4 x vtičnica 230 V, 16 A; 2 x vtičnica Kat. 6 1xRJ45 EN 50173 za FTP kabel </t>
  </si>
  <si>
    <t>Dobava in polaganje kabla Tasker  VGA zaključen s konektorji dolžine 10 m</t>
  </si>
  <si>
    <t>Dobava in polaganje kabla HDMI zaključen s konektorji dolžine 10 m</t>
  </si>
  <si>
    <t>Dobava in polaganje kabla HDMI zaključen s konektorji dolžine 25 m</t>
  </si>
  <si>
    <t>Vtičnica VGA, p/o</t>
  </si>
  <si>
    <t>Vtičnica HDMI, p/o</t>
  </si>
  <si>
    <t>Vtičnica HDMI, n/o</t>
  </si>
  <si>
    <t>Vtičnica HDMI, za parapetni kanal</t>
  </si>
  <si>
    <t>Senzor gibanja 360 º</t>
  </si>
  <si>
    <t>Parapetni kanal 65/100 mm s pokrovom in montažnim materialom</t>
  </si>
  <si>
    <t>Zaključek parapetnega kanala</t>
  </si>
  <si>
    <t>Izvedba splošnih električnih priključkov:</t>
  </si>
  <si>
    <t>fiksni priključek 400 V (dvigalo, razdelilnik, mlinček)</t>
  </si>
  <si>
    <t>fiksni priključek 230 V</t>
  </si>
  <si>
    <t>na svetilko</t>
  </si>
  <si>
    <t>na stikalo</t>
  </si>
  <si>
    <t>na vtičnico</t>
  </si>
  <si>
    <t>na talno dozo</t>
  </si>
  <si>
    <t>na motor za roloje</t>
  </si>
  <si>
    <t>VIII.  SISTEM AVTOMATSKEGA JAVLJANJA POŽARA</t>
  </si>
  <si>
    <t>Požarna centrala, vmesnik za priklop 126 adresnih elementov, LCD prikazovalnik, napajalna enota, interni arhiv za 500 dogodkov, RS-232 port, programiranje do 128 skupin elementov, programiranje do 504 krmilnih skupin, odgovarja EN 61000-6-3 Klasse B, priklop sistema gašenja po EN 12094, integriran vmesnik za priklop do 63 mrežnih komponent, integriran vmesnik za priklop oddaljenega prikazovalnika, zaščita IP 30, temp. področje delovanja -5 °C - +40 °C, centrala ustreza zahtevam standarda 54-2, 54-4, kot npr. Detect 3004</t>
  </si>
  <si>
    <t>Akumulatorske baterije 12V 12Ah</t>
  </si>
  <si>
    <t>Dobava in vgradnja adresnega opto termičnega javljalnika požara kot npr. PL 3300 OT</t>
  </si>
  <si>
    <t>Dobava in vgradnja podnožja za javljalnik požara kot npr. serije 3000</t>
  </si>
  <si>
    <t>Dobava in vgradnja adresnega ročnega javljalnika požara kot npr. PL 3300 PBD</t>
  </si>
  <si>
    <t>Dobava in vgradnja adresne sirene za javljanje požara kot npr. PL 3300 S 1 SE</t>
  </si>
  <si>
    <t>Dobava in vgradnja adresnega izhodnega modula krmilni rele 30V/1A kot npr. IOM 3311</t>
  </si>
  <si>
    <t>Označevanje ročnih javljalnikov in siren po SIST 1013 velikosti 10x10cm</t>
  </si>
  <si>
    <t>Označevanje elementov</t>
  </si>
  <si>
    <t>Izvedba kabelskega razvoda s kablom 2x2x0,8 tk J-Y(st)y položen v cevi</t>
  </si>
  <si>
    <t>Dobava in polaganje PN cevi Ø 16 mm, komplet s skobami in drobnim ter pritrdilnim materialom</t>
  </si>
  <si>
    <t>Spuščanje sistema v obratovanje, zagon sistema, testiranje delovanja zanke in elementov</t>
  </si>
  <si>
    <t>Izdelava programa, programiranje in parametriranje  požarne centrale</t>
  </si>
  <si>
    <t>Pregled sistema s strani pooblaščene institucije in sodelovanje serviserja pri pregledu  in PRIDOBITEV  POTRDILA O BREZHIBNEM DELOVANJU SISTEMA JAVLJANJA POŽARA</t>
  </si>
  <si>
    <t>Omara priključno merilna PMO 2 kot npr. PL 2 NT PL</t>
  </si>
  <si>
    <t>Števec delovne energije z dajalnikom impulza tip LANDIS+GYR ZMXi320CQU1L1D3</t>
  </si>
  <si>
    <t>Varovalčno podnožje HVL 00-3p M8 M8-P</t>
  </si>
  <si>
    <t>Varovalni vložek NV/25A</t>
  </si>
  <si>
    <t>Varovalni vložek NV/35A</t>
  </si>
  <si>
    <t xml:space="preserve">Prenapetostni odvodnik PROTEC B2S 12.5/275 </t>
  </si>
  <si>
    <t>Prenapetostni odvodnik MOSIPO P1 15/275 kA/V</t>
  </si>
  <si>
    <t>3-polni NN ločilnik MOSDORFER tip ISO-LTS-00-160A</t>
  </si>
  <si>
    <r>
      <t>Dobava in polaganje kabla E-AY2Y-J 4x70SM+1,5RE mm</t>
    </r>
    <r>
      <rPr>
        <vertAlign val="superscript"/>
        <sz val="10"/>
        <rFont val="Times New Roman"/>
        <family val="1"/>
        <charset val="238"/>
      </rPr>
      <t>2</t>
    </r>
  </si>
  <si>
    <t>Dobava in polaganje pocinkanega valjanca FeZn 25x4 mm</t>
  </si>
  <si>
    <r>
      <t xml:space="preserve">Dobava in polaganje mapitel cevi </t>
    </r>
    <r>
      <rPr>
        <sz val="10"/>
        <color theme="1"/>
        <rFont val="Calibri"/>
        <family val="2"/>
        <charset val="238"/>
      </rPr>
      <t>ɸ</t>
    </r>
    <r>
      <rPr>
        <sz val="10"/>
        <color theme="1"/>
        <rFont val="Times New Roman"/>
        <family val="1"/>
        <charset val="238"/>
      </rPr>
      <t xml:space="preserve"> 110 mm</t>
    </r>
  </si>
  <si>
    <t>Dobava in polaganje opozorilnega traku</t>
  </si>
  <si>
    <t>Dobava in polaganje ščitnikov GAL</t>
  </si>
  <si>
    <t>Izkop in zasip jarka III. ktg</t>
  </si>
  <si>
    <t>Obbetoniranje mapitel cevi</t>
  </si>
  <si>
    <t>Podvrtanje cestišča</t>
  </si>
  <si>
    <t>Priklop kabla</t>
  </si>
  <si>
    <t>Vgradnja omare PMO</t>
  </si>
  <si>
    <t>Vgradnja opreme v PMO</t>
  </si>
  <si>
    <t>Vgradnja opreme na NN drog - mesto priključitve</t>
  </si>
  <si>
    <t>Transport materiala in osebja</t>
  </si>
  <si>
    <t>Nadzor s strani elektrodistribucije</t>
  </si>
  <si>
    <t>Meritve</t>
  </si>
  <si>
    <t>Tekoče potrjevanje sprememb in odstopanj od PZI s strani projektanta in predaja vseh podatkov projektantu za izdelavo PID po zaključku del</t>
  </si>
  <si>
    <t>Meritve, preizkusi in spuščanje v pogon posameznih sklopov elektro opreme in izdaja ustreznih merilnih protokolov</t>
  </si>
  <si>
    <t>Poučitev predstavnika investitorja o rokovanju z elektro instalacijskimi sistemi na objektu</t>
  </si>
  <si>
    <t>Priprava in izdaja "POTRDILA O ZANESLJIVOSTI OBJEKTA" kot ločena mapa za el. instalacije</t>
  </si>
  <si>
    <t>Primopredaja objekta investitorju</t>
  </si>
  <si>
    <t>poz</t>
  </si>
  <si>
    <t>opis</t>
  </si>
  <si>
    <t>cena/kom</t>
  </si>
  <si>
    <t>znesek</t>
  </si>
  <si>
    <t>A</t>
  </si>
  <si>
    <t xml:space="preserve">VHOD/DOSTAVA </t>
  </si>
  <si>
    <t>B</t>
  </si>
  <si>
    <t>GARDEROBA IN SANITARIJE ZA ZAPOSLENE</t>
  </si>
  <si>
    <t>C</t>
  </si>
  <si>
    <t>SHRAMBA PIJAČE</t>
  </si>
  <si>
    <t>HLADILNA OMARA ZA PIJAČO</t>
  </si>
  <si>
    <t>dim. 600x670x1990 mm</t>
  </si>
  <si>
    <t>- dinamično hlajenej</t>
  </si>
  <si>
    <t>- min. volumen: 410 l</t>
  </si>
  <si>
    <t>- 5 prestavljih polic</t>
  </si>
  <si>
    <t>- steklena vrata z izolacijskim steklom</t>
  </si>
  <si>
    <t>- temperaturno območje: +2°/+15°C</t>
  </si>
  <si>
    <t>priključna moč: 0,32kW 1N~230V</t>
  </si>
  <si>
    <t>kot npr. LIEBHERR FKDv 3713 G ali enakovredno</t>
  </si>
  <si>
    <t>ODPRT REGAL</t>
  </si>
  <si>
    <t>dim.1000x500x2000 mm</t>
  </si>
  <si>
    <t>- 5 prestavljivih polic</t>
  </si>
  <si>
    <t>- možnost naknadne vgradnje dodatnih polic</t>
  </si>
  <si>
    <t>- raster za nastavljanje polic po višini</t>
  </si>
  <si>
    <t>- nosilnost posamezne police 150 kg/m dolžine</t>
  </si>
  <si>
    <t>D</t>
  </si>
  <si>
    <t>ŠANK</t>
  </si>
  <si>
    <t xml:space="preserve">NEVTRALNI RETROPULT </t>
  </si>
  <si>
    <t>dim.2900x700x900/1000 mm</t>
  </si>
  <si>
    <t>- kiper za odpadke</t>
  </si>
  <si>
    <t>- korito (400x400x250mm) z odcejalnikom levo ter mešalna baterija</t>
  </si>
  <si>
    <t>- pod odcejalnikom prostor za pomivalni stroj</t>
  </si>
  <si>
    <t>- prostor za kavni aparat</t>
  </si>
  <si>
    <t>- predal za odpadno kavo, pod predalom kiper za odpadke</t>
  </si>
  <si>
    <t>- prostor za ledomat</t>
  </si>
  <si>
    <t>- ostalo zaprto s krilnimi vrati, spodnja in vmesna polica</t>
  </si>
  <si>
    <t>- zavih zadaj in levo 20/100 mm</t>
  </si>
  <si>
    <t>priklop vode: THV DN15</t>
  </si>
  <si>
    <t>odtok: DN50</t>
  </si>
  <si>
    <t>STROJ ZA POMIVANJE KOZARCEV</t>
  </si>
  <si>
    <t>dim.600x640x820 mm</t>
  </si>
  <si>
    <t>- velikost košar: 500x500 mm</t>
  </si>
  <si>
    <t>- odprtina: min.400 mm</t>
  </si>
  <si>
    <t>- kapaciteta do 77 košar/h</t>
  </si>
  <si>
    <t>priključna moč: 7,9kW 3N-400V</t>
  </si>
  <si>
    <t>priklop vode: HV DN20</t>
  </si>
  <si>
    <t>kot npr. WINTERHALTER UC-L ali enakovredno</t>
  </si>
  <si>
    <t>AVTOMATSKI MEHČALEC VODE</t>
  </si>
  <si>
    <t>dim.Ø250x480 mm</t>
  </si>
  <si>
    <t>- delno razsoljevanje</t>
  </si>
  <si>
    <t>- regeneracija krmiljena volumetrijsko preko pretoka/brez priklopa na el.omrežje</t>
  </si>
  <si>
    <t>kot npr. WINTERHALTER TE 15 ali enakovredno</t>
  </si>
  <si>
    <t xml:space="preserve">LEDOMAT </t>
  </si>
  <si>
    <t>dim.450x545x690 mm</t>
  </si>
  <si>
    <t>- kap. 37kg ledu/dan</t>
  </si>
  <si>
    <t>priključna moč: 0,35kW 1N-230V</t>
  </si>
  <si>
    <t>kot npr. ICEMATIC E 35 ali enakovredno</t>
  </si>
  <si>
    <t>KAVNI APARAT – 2 ročke</t>
  </si>
  <si>
    <t>dim.580x555x530 mm</t>
  </si>
  <si>
    <t>priključna moč: 3,2kW 1N~230V</t>
  </si>
  <si>
    <t>MLINČEK ZA KAVO Z DOZATORJEM</t>
  </si>
  <si>
    <t>dim.202x312x620 mm</t>
  </si>
  <si>
    <t>priključna moč: 0,65kW 1N~230V</t>
  </si>
  <si>
    <t>HLAJEN PULT</t>
  </si>
  <si>
    <t>dim.1900x700x900/1100 mm</t>
  </si>
  <si>
    <t>- 4x box vrata</t>
  </si>
  <si>
    <t>- kompresor vgrajen</t>
  </si>
  <si>
    <t>- temperaturno območje: +2°C/+8°C</t>
  </si>
  <si>
    <t>- levo predal nad kompresorjem</t>
  </si>
  <si>
    <t>- zavih zadaj 200 mm</t>
  </si>
  <si>
    <t>- slepa fasada</t>
  </si>
  <si>
    <t>- brez strežne police</t>
  </si>
  <si>
    <t>priključna moč: 0,4kW 1N-230V</t>
  </si>
  <si>
    <t>odtok: DN32</t>
  </si>
  <si>
    <t>HLAJENA VITRINA ZA SLAŠČICE</t>
  </si>
  <si>
    <t>dim. 805x645x1840 mm</t>
  </si>
  <si>
    <t>prostostoječa verzija</t>
  </si>
  <si>
    <t>kompresor vgrajen, ventilacijsko hlajenje</t>
  </si>
  <si>
    <t>temperaturno območje: +2°C/10°C</t>
  </si>
  <si>
    <t>5 polic</t>
  </si>
  <si>
    <t>LED razsvetljava</t>
  </si>
  <si>
    <t>priključna moč: 0,6kW 1N-230V</t>
  </si>
  <si>
    <t>kot npr. SAGI LUXOR ali enakovredno</t>
  </si>
  <si>
    <t>OPREMA PO SPECIFIKACIJI (BREZ DDV)</t>
  </si>
  <si>
    <t>CENA NA ENOTO MORA ZAJEMATI TRANSPORT, MONTAŽE IN PRIKLOPE</t>
  </si>
  <si>
    <t>VSE OPISANE DIMENZIJE V POPISU OPREME PO VREDNOSTIH (DIMENZIJAH, MOČEH, TEMPERATURAH IN OSTALIH TEHNIČNIH VREDNOSTIH) LAHKO ODSTOPAJO NAJVEČ +,- 5 %.</t>
  </si>
  <si>
    <t>OPIS OPREME</t>
  </si>
  <si>
    <t>Vsi elementi morajo biti izdelani iz materialov ki  so primerni za uporabo v profesionalnih kuhinjah ter hkrati ustrezajo  zakonu o zdravstveni</t>
  </si>
  <si>
    <t>ustreznosti živil in izdelkov in snovi, ki prihajajo v stik z živili.</t>
  </si>
  <si>
    <t>Vsi deli nevtralne opreme so izdelani iz nerjavne pločevine AiSi 304 (CrNi 18/10)</t>
  </si>
  <si>
    <t>Vsi vzdolžni robovi površine so zaobljeni z radiem r=8 mm. Površine imajo na</t>
  </si>
  <si>
    <t>spodnjem vzdolžnem delu odkapne robove, ki preprečujejo neposredno zatekanje tekočin po spodnjem delu elementa.</t>
  </si>
  <si>
    <t>Vsi robovi polic, oblog so izvedeni z dvojnimi stisnjenimi robovi, brez ostrih robov.</t>
  </si>
  <si>
    <t>Vsi pulti stojijo na regulacijskih nogah (nerjavne) s katerimi zagotavljajo stabilnost in vodoravnost pulta.</t>
  </si>
  <si>
    <t xml:space="preserve">Vsa korita so podlepljena z zvočno izolacijo.  Vsako korito opremljeno s prelivno cevjo, sifonom in grlom sifona. Noge pomivalnih korit iz nerjavnih kvadratnih cevi 40x40.  </t>
  </si>
  <si>
    <t>Noge korit opremljene s kakovostnimi PVC regulacijskimi nogicami v barvi pločevine. Omogočena enostavna regulacija, ki zagotavlja stabilnost in vodoravnost izdelka.</t>
  </si>
  <si>
    <t>Na prehodih iz ene delovne površine na drugo ne sme biti mehanskih ovir.</t>
  </si>
  <si>
    <t>Delovne površine narejene iz nerjavne pločevine debeline najmanj 1,5 mm.</t>
  </si>
  <si>
    <t>Zadnji del površine mora biti izveden z zavihom ki omogoča namestitev U profila</t>
  </si>
  <si>
    <t>za prekritje spoja z drugimi aparati.</t>
  </si>
  <si>
    <t xml:space="preserve">Ponudnik mora priložiti  izjavo da je kompletna oprema, ki prihaja v stik z  </t>
  </si>
  <si>
    <t>živili iz pločevine AiSi 304, ki je zahtevana po sistemu HACCP.</t>
  </si>
  <si>
    <t>Vsi certifikati morajo biti veljavni.</t>
  </si>
  <si>
    <t xml:space="preserve">Ponudnik mora predložiti tehnično dokumentacijo za vse ponujene izdelke. </t>
  </si>
  <si>
    <t xml:space="preserve">Iz tehnične dokumentacije morajo biti razvidne karakteristike le-teh, </t>
  </si>
  <si>
    <t xml:space="preserve">ki se morajo ujemati s karakteristikami navedenimi v specifikaciji naročnika. </t>
  </si>
  <si>
    <t>Vse pozicije morajo biti označene.</t>
  </si>
  <si>
    <t>REKAPITULACIJA</t>
  </si>
  <si>
    <t>A.</t>
  </si>
  <si>
    <t>REKAPITULACIJA ZUNANJE UREDITVE</t>
  </si>
  <si>
    <t>1</t>
  </si>
  <si>
    <t>PREDDELA</t>
  </si>
  <si>
    <t>2</t>
  </si>
  <si>
    <t>3</t>
  </si>
  <si>
    <t>VOZIŠČNE KONSTRUKCIJE</t>
  </si>
  <si>
    <t>4</t>
  </si>
  <si>
    <t>ODVODNJAVANJE</t>
  </si>
  <si>
    <t>6</t>
  </si>
  <si>
    <t>OPREMA CEST</t>
  </si>
  <si>
    <t>7</t>
  </si>
  <si>
    <t>TUJE STORITVE</t>
  </si>
  <si>
    <t>št.</t>
  </si>
  <si>
    <t>Enota mere</t>
  </si>
  <si>
    <t>Cena za enoto</t>
  </si>
  <si>
    <t>Vrednost</t>
  </si>
  <si>
    <t>1.1  Geodetska dela</t>
  </si>
  <si>
    <t>101</t>
  </si>
  <si>
    <t>Postavitev in zavarovanje prečnega profila parkirišča</t>
  </si>
  <si>
    <t>102</t>
  </si>
  <si>
    <t>Postavitev in zavarovanje prečnega profila za komunalne vode v gričevnatem terenu (jaški, svetilke,..)</t>
  </si>
  <si>
    <t>1.2  Čiščenje terena</t>
  </si>
  <si>
    <t>1.2.2 Odstranitev prometne signalizacije in opreme</t>
  </si>
  <si>
    <t>103</t>
  </si>
  <si>
    <t>Odstranitev grmovja na redko porasli površini (do 50 % pokritega tlorisa) - strojno z nakladanjem in odvozom na deponijo in deponiranjem</t>
  </si>
  <si>
    <t>m2</t>
  </si>
  <si>
    <t xml:space="preserve">1.2.3 Porušitev in odstranitev voziščnih konstrukcij </t>
  </si>
  <si>
    <t>104</t>
  </si>
  <si>
    <t>Rezkanje in odvoz asfaltne krovne plasti v debelini 8 do 10 cm  ter deponiranje</t>
  </si>
  <si>
    <t>105</t>
  </si>
  <si>
    <t>Rezanje asfaltne plasti s talno diamantno žago, debele 6 do 10 cm</t>
  </si>
  <si>
    <t>1.3 Ostala preddela</t>
  </si>
  <si>
    <t>1.3.1 Omejitve prometa</t>
  </si>
  <si>
    <t>106</t>
  </si>
  <si>
    <t>Zavarovanje gradbišča v času gradnje s polovično zaporo prometa, usmerjanje prometa z zastavicami (vključno z izdelavo elaborata in pridobitvijo soglasja)</t>
  </si>
  <si>
    <t>dan</t>
  </si>
  <si>
    <t>1.3.3 Začasni objekti</t>
  </si>
  <si>
    <t>107</t>
  </si>
  <si>
    <t>Organizacija gradbišča – postavitev začasnih objektov</t>
  </si>
  <si>
    <t>108</t>
  </si>
  <si>
    <t>Organizacija gradbišča – odstranitev začasnih objektov</t>
  </si>
  <si>
    <t>109</t>
  </si>
  <si>
    <t xml:space="preserve">Izdelava varnostnega načrta </t>
  </si>
  <si>
    <t>PREDDELA SKUPAJ</t>
  </si>
  <si>
    <t>2.1 Izkopi</t>
  </si>
  <si>
    <t>201</t>
  </si>
  <si>
    <t>Površinski izkop plodne zemljine – 1. kategorije – strojno z odrivom do 50 m</t>
  </si>
  <si>
    <t>m3</t>
  </si>
  <si>
    <t>202</t>
  </si>
  <si>
    <t>Površinski izkop plodne zemljine – 1. kategorije – strojno z nakladanjem (v debelini 30 cm)</t>
  </si>
  <si>
    <t>203</t>
  </si>
  <si>
    <t>Široki izkop vezljive zemljine – 3. kategorije – strojno z odrivom do 50 m (objekt)  v globini globlje od 100 cm pod koto terena</t>
  </si>
  <si>
    <t>204</t>
  </si>
  <si>
    <t>Široki izkop vezljive zemljine – 3. kategorije – strojno z nakladanjem (parkirišče)   v globini do 100 cm pod koto terena</t>
  </si>
  <si>
    <t>205</t>
  </si>
  <si>
    <t>Široki izkop vezljive zemljine – 3. kategorije – strojno z nakladanjem (objekt)  v globini do 100 cm pod koto terena</t>
  </si>
  <si>
    <t>206</t>
  </si>
  <si>
    <t>Široki izkop vezljive zemljine – 3. kategorije – strojno z nakladanjem (objekt)  v globini globlje od 100 cm pod koto terena</t>
  </si>
  <si>
    <t>207</t>
  </si>
  <si>
    <t>Izkop vezljive zemljine/zrnate kamnine – 3. kategorije za temelje, kanalske rove, prepuste, jaške in drenaže, širine do 1,0 m in globine do 1,0 m – strojno, planiranje dna ročno</t>
  </si>
  <si>
    <t>2.2  Planum temeljnih tal</t>
  </si>
  <si>
    <t>208</t>
  </si>
  <si>
    <t>Ureditev planuma temeljnih tal vezljive zemljine – 3. kategorije (parkirišče)</t>
  </si>
  <si>
    <t>209</t>
  </si>
  <si>
    <t>Ureditev planuma temeljnih tal vezljive zemljine – 3. kategorije (objekt)</t>
  </si>
  <si>
    <t xml:space="preserve">Dobava in vgradnja geotekstila </t>
  </si>
  <si>
    <t>2.3  Ločilne, drenažne in filtrske plasti ter delovni plato</t>
  </si>
  <si>
    <t>210</t>
  </si>
  <si>
    <t>Dobava in vgraditev geotekstilije za ločilno plast (po načrtu), natezna trdnost nad 14 do 16 kN/m2 (površinska masa 300 g/m2) (parkirišče)</t>
  </si>
  <si>
    <t>211</t>
  </si>
  <si>
    <t>Dobava in vgraditev geotekstilije za ločilno plast (po načrtu), natezna trdnost nad 14 do 16 kN/m2 (površinska masa 300 g/m2) (objekt)</t>
  </si>
  <si>
    <t>2.4  Nasipi, zasipi, klini, posteljica in glinasti naboj</t>
  </si>
  <si>
    <t>212</t>
  </si>
  <si>
    <t>Zasip z vezljivo zemljino – 3. kategorije - strojno</t>
  </si>
  <si>
    <t>213</t>
  </si>
  <si>
    <t>Dobava materiala in izdelava nasipa  iz kamnitega materiala iz kamnoloma  (granulacija 0-63mm) (parkirišče)</t>
  </si>
  <si>
    <t>214</t>
  </si>
  <si>
    <t>Dobava materiala in izdelava nasipa  iz kamnitega materiala iz kamnoloma  (granulacija 0-63mm) (objekt) Nasip okoli objekta</t>
  </si>
  <si>
    <t>215</t>
  </si>
  <si>
    <t>Dobava materiala in izdelava nasipa  iz kamnitega materiala iz kamnoloma  (granulacija 0-32mm - tampon). Izvedba nasipa do kote podložnega betona pod temelji objekta v debelini 40 cm</t>
  </si>
  <si>
    <t>216</t>
  </si>
  <si>
    <t xml:space="preserve">Dobava materiala in izdelava nasipa  iz kamnitega materiala iz kamnoloma  (granulacija 0-32mm - tampon). Izvedba nasipa znotraj temeljev do kote podložnega betona talne plošče objekta. </t>
  </si>
  <si>
    <t>217</t>
  </si>
  <si>
    <t>Dobava materiala in izdelava nasipa  iz kamnitega materiala iz kamnoloma  (granulacija 0-32mm - tampon). Izdelava nasipa pod vhodno betonsko ploščadjo v debelini 40 cm.</t>
  </si>
  <si>
    <t>218</t>
  </si>
  <si>
    <t>Dobava materiala in izdelava posteljice iz drobljenih kamnitih zrn v debelini 30 cm (granulacija 0-125mm)  (parkirišče)</t>
  </si>
  <si>
    <t>2.5  Brežine in zelenice</t>
  </si>
  <si>
    <t>219</t>
  </si>
  <si>
    <t>Humuziranje brez valjanja, v debelini do 20 cm - strojno (objekt)</t>
  </si>
  <si>
    <t>220</t>
  </si>
  <si>
    <t>Humuziranje brez valjanja, v debelini do 20 cm - strojno (parkirišče)</t>
  </si>
  <si>
    <t>221</t>
  </si>
  <si>
    <t>Doplačilo za zatravitev s semenom (objekt)</t>
  </si>
  <si>
    <t>222</t>
  </si>
  <si>
    <t>Doplačilo za zatravitev s semenom  (parkirišče)</t>
  </si>
  <si>
    <t>223</t>
  </si>
  <si>
    <t>Dobava in vgradnja protierozijske kokosove mreže s težo 700 g/m2 ter sidranjem (objekt)</t>
  </si>
  <si>
    <t>224</t>
  </si>
  <si>
    <t>Dobava in vgradnja protierozijske kokosove mreže s težo 700 g/m2 ter sidranjem (parkirišče)</t>
  </si>
  <si>
    <t>225</t>
  </si>
  <si>
    <t>Dobava in zasaditev dreves (javor) , visokih cca 200 cm ter premerom debla cca 60 mm. V ceno zajeti tudi leseno zaščito dreves. (dogovor z naročnikom).</t>
  </si>
  <si>
    <t>226</t>
  </si>
  <si>
    <t>Dobava in zasaditev grmovnic višine do 20 cm. (dogovor z naročnikom).</t>
  </si>
  <si>
    <t>2.9   Prevozi, razprostiranje in ureditev deponij materiala</t>
  </si>
  <si>
    <t>227</t>
  </si>
  <si>
    <t>Prevoz materiala na razdaljo nad 5000 do 7000 m</t>
  </si>
  <si>
    <t>t</t>
  </si>
  <si>
    <t>228</t>
  </si>
  <si>
    <t>Razprostiranje odvečne plodne zemljine – 1. kategorije - na deponiji kjer je preprečena razrast invazivnih vrst</t>
  </si>
  <si>
    <t>229</t>
  </si>
  <si>
    <t>Razprostiranje odvečne zrnate kamnine – 3. kategorije na deponiji kjer je preprečena razrast invazivnih vrst</t>
  </si>
  <si>
    <t>230</t>
  </si>
  <si>
    <t>Odlaganje odpadnega asfalta na komunalno deponijo</t>
  </si>
  <si>
    <t>ZEMELJSKA DELA SKUPAJ</t>
  </si>
  <si>
    <t>3.1 Nosilne plasti</t>
  </si>
  <si>
    <t>3.1.1 Nevezane nosilne plasti</t>
  </si>
  <si>
    <t>301</t>
  </si>
  <si>
    <t>Dobava materiala in izdelava nevezane nosilne plasti gramoza v debelini 21 do 40 cm</t>
  </si>
  <si>
    <t>3.1.2 Vezane spodnje nosilne plasti s hidravličnimi in bitumenskimi vezivi</t>
  </si>
  <si>
    <t>302</t>
  </si>
  <si>
    <t>Dobava materiala in izdelava zgornje nosilne plasti bituminiziranega drobljenca AC 22 base B50/70 A3 v debelini 7 cm</t>
  </si>
  <si>
    <t>3.2.4   Vezane obrabne in zaporne plasti – površinske prevleke</t>
  </si>
  <si>
    <t>303</t>
  </si>
  <si>
    <t>Dobava materiala in izdelava obrabne in zaporne plasti bituminizirane zmesi AC 8 surf B50/70 A3 v debelini 3 cm</t>
  </si>
  <si>
    <t>304</t>
  </si>
  <si>
    <t>Dobava materiala in izdelava obrabne in zaporne plasti bituminizirane zmesi AC 8 surf B50/100 A5 v debelini 5 cm - navezava kolesarske</t>
  </si>
  <si>
    <t>305</t>
  </si>
  <si>
    <t>Premaz stikov z dilaplastom</t>
  </si>
  <si>
    <t xml:space="preserve">3.4   Tlakovane obrabne plasti </t>
  </si>
  <si>
    <t>306</t>
  </si>
  <si>
    <t>Izdelava obrabne plasti iz tlakovcev EKO KLASIK iz cementnega betona  velikosti 20 cm / 20 cm /6 cm, polaganje na razmak 6 cm, stiki zapolnjeni s peskom in humusom ter zatravljeni ter klasični tlakovci 20/20/6 cm z zapolnitvijo stikov s peskom. Zajeti pripravo peščene posteljice vključno z materialom. Barvno in pozicijsko izvesti skladno z načrtom.</t>
  </si>
  <si>
    <t>3.5   Robni elementi vozišč</t>
  </si>
  <si>
    <t xml:space="preserve">3.5.2   Robniki </t>
  </si>
  <si>
    <t>307</t>
  </si>
  <si>
    <t>Dobava in vgraditev predfabriciranega pogreznjenega robnika iz cementnega betona  s prerezom 8/25 cm</t>
  </si>
  <si>
    <t>308</t>
  </si>
  <si>
    <t>Dobava in vgraditev predfabriciranega pogreznjenega robnika iz cementnega betona  s prerezom 5/25 cm</t>
  </si>
  <si>
    <t>Dobava in vgraditev predfabriciranega pogreznjenega robnika iz klesanega kamna  s prerezom 5/20 cm</t>
  </si>
  <si>
    <t>,</t>
  </si>
  <si>
    <t xml:space="preserve">3.6  Bankine </t>
  </si>
  <si>
    <t>309</t>
  </si>
  <si>
    <t>Izdelava bankine iz prodca, široke do 0,50 m</t>
  </si>
  <si>
    <t>VOZIŠČNE KONSTRUKCIJE SKUPAJ</t>
  </si>
  <si>
    <t>Drenažni zasipi in odvodni jarek</t>
  </si>
  <si>
    <t>401</t>
  </si>
  <si>
    <t>Dobava in vgradnja drenažnega materiala granulacije 16-32 mm ob objektu v debelini 20 cm in širini 95 cm. Pod drenažni material se vgradi filc 200 g. Filc upoštevati v ceni postavke.</t>
  </si>
  <si>
    <t>402</t>
  </si>
  <si>
    <t>Dobava in vgradnja drenažnega materiala granulacije 32-64 mm ob objektu v odvodnem koritu v debelini cca 50 cm</t>
  </si>
  <si>
    <t>403</t>
  </si>
  <si>
    <t>Dobava in vgradnja drenažnega materiala granulacije 8-16mm na vhodni betonski ploščadi  v debelini cca 20 cm</t>
  </si>
  <si>
    <t>404</t>
  </si>
  <si>
    <t>Dobava in vgradnja drenažnega materiala granulacije 32-64 mm (odvodni jarek) v debelini cca 30 cm</t>
  </si>
  <si>
    <t>405</t>
  </si>
  <si>
    <t>Dobava in vgradnja  podložnega betona debeline 10 cm iz cementnega betona C12/15 za izvedbo podlage odvodnega jarak.</t>
  </si>
  <si>
    <t>4.3 Globinsko odvodnjavanje - kanalizacija</t>
  </si>
  <si>
    <t>Meteorna kanalizacija</t>
  </si>
  <si>
    <t>406</t>
  </si>
  <si>
    <t>Dobava in vgradnja kanalet kot npr. MONOBLOCK PD širine 10 cm in dolžine 100 cm, nosilnosti 400 kN na podlagi iz cementnega betona C16/20 ter obbetoniranje.</t>
  </si>
  <si>
    <t>m1</t>
  </si>
  <si>
    <t>407</t>
  </si>
  <si>
    <t>Dobava in vgradnja zbiralnika  kot npr MONOBLOCK PD  širine 10 cm in dolžine 50 cm s stranskim iztokom DN 160 nosilnosti 400 kN na podlagi iz cementnega betona C16/20 ter obbetoniranje. Z LTŽ rešetko za čiščenje.</t>
  </si>
  <si>
    <t>408</t>
  </si>
  <si>
    <t>Izdelava kanalizacije iz cevi iz polivinilklorida, vključno s podložno plastjo iz peska, premera 160 mm, v globini do 1,0 m</t>
  </si>
  <si>
    <t>Fekalna kanalizacija</t>
  </si>
  <si>
    <t>409</t>
  </si>
  <si>
    <t>Izdelava kanalizacije iz cevi iz polivinilklorida, vključno s podložno plastjo iz peska, DN 125, v globini do 1,0 m</t>
  </si>
  <si>
    <t>410</t>
  </si>
  <si>
    <t>411</t>
  </si>
  <si>
    <t>Izdelava jaška iz polietilena, krožnega prereza s premerom 60 cm, globokega 1,0 do 1,5 m</t>
  </si>
  <si>
    <t>412</t>
  </si>
  <si>
    <t>Dobava in vgraditev pokrova iz duktilne litine z nosilnostjo 400 kN, krožnega prereza s premerom 600 mm (smradotesen pokrov)</t>
  </si>
  <si>
    <t>413</t>
  </si>
  <si>
    <t>Dobava in vgradnja nepretočne greznice volumna 30 m3 iz PE z vstopnim jaškom in LTŽ pokrovom. Pod greznico se izvede AB plošča dimenzij 2,80 x 9,00 x 0,2 m in armira z armaturo Q286 spodaj in zgoraj.  Greznica se na AB ploščo pritrdi z INOX trakovi. V ceni zajeti posteljico in obsip skladno z navodili dobavitelja.  Vgradnja mora potekati skladno z navodili dobavitelja. Zajeti ves potreben material in delo.</t>
  </si>
  <si>
    <t>414</t>
  </si>
  <si>
    <t>Preskus tesnosti cevi premera do 20 cm</t>
  </si>
  <si>
    <t>415</t>
  </si>
  <si>
    <t>Dobava in vgradnja zaščitne PVC cevi DN 200 mm v dolžini 1,20 m čez odvodno AB korito ob objektu. Cev se navrta v tolikšni meri, da se po vgradnji kanalizacijske cevi DN125 v zaščitno cev vbrizga poliuretansko peno. Zalivanje se mora začeti od sredine cevi in potem proti obema odprtinama, da se zagotovi zalitje kompletne zaščitne cevi. Nad cevjo se mora zagotovite vsaj 20 cm nadsutja drenažnega materiala. Detajl 11.6.</t>
  </si>
  <si>
    <t>ODVODNJAVANJE SKUPAJ</t>
  </si>
  <si>
    <t xml:space="preserve">6.1 Pokončna oprema cest   </t>
  </si>
  <si>
    <t>601</t>
  </si>
  <si>
    <t>Izdelava temelja iz cementnega betona C 12/15, globine 80 cm, premera 30 cm</t>
  </si>
  <si>
    <t>602</t>
  </si>
  <si>
    <t>Dobava in vgraditev stebrička za prometni znak iz vroče cinkane jeklene cevi s premerom 64 mm, dolge 3800 mm</t>
  </si>
  <si>
    <t>603</t>
  </si>
  <si>
    <t>Dobava in pritrditev prometnega znaka, podloga iz aluminijaste pločevine, koeficient retrorefleksije RA 3, dolžina stranice a = 600 mm</t>
  </si>
  <si>
    <t>604</t>
  </si>
  <si>
    <t>Dobava in pritrditev prometnega znaka, podloga iz aluminijaste pločevine, koeficient retrorefleksije RA 3, dolžina stranice a = 400 mm</t>
  </si>
  <si>
    <t>605</t>
  </si>
  <si>
    <t>Dobava in pritrditev prometnega znaka, podloga iz aluminijaste pločevine,  koeficient retrorefleksije RA 3, velikost do 0,15 m2</t>
  </si>
  <si>
    <t xml:space="preserve">6.2 Označbe na voziščih    </t>
  </si>
  <si>
    <t>606</t>
  </si>
  <si>
    <t>Izdelava tankoslojne označbe na vozišču z enokomponentno barvo - strojno, debelina suhe plasti 250 um.</t>
  </si>
  <si>
    <t>a</t>
  </si>
  <si>
    <t>širina črte 12 cm - bela prekinjena  raster 1-1-1</t>
  </si>
  <si>
    <t>b</t>
  </si>
  <si>
    <t>širina črte 12 cm - bela</t>
  </si>
  <si>
    <t>c</t>
  </si>
  <si>
    <t>širina črte 50 cm - bela</t>
  </si>
  <si>
    <t>d</t>
  </si>
  <si>
    <t>piktogram INVALID, RAL 1003</t>
  </si>
  <si>
    <t>6.6 Druga oprema</t>
  </si>
  <si>
    <t>607</t>
  </si>
  <si>
    <t xml:space="preserve">Dobava in postavitev zunanjih stojal za kolesa  pritjena v tla (AB plošča) skladno z navodili dobavitelja. Stojalo se izvede iz ploščatega železa preseka 10/50 mm dimenzij 80/80 cm z sidrnimi ploščicami. Stojalo mora biti vorče cinkano in prašno barvano. Stojalo se privijači v izvedeno AB ploščo. Pritrdilni material mora biti INOX. </t>
  </si>
  <si>
    <t>608</t>
  </si>
  <si>
    <t>Dobava in vgradnja omejilnega robnika dimenzij 100x10x9 cm na parkiriščih. Vgradnja robnika skladno z navodili dobavitelja. Zajeti ves material in delo.</t>
  </si>
  <si>
    <t>609</t>
  </si>
  <si>
    <t>Dobava in postavitev zunanje klopi dimenzij 240x44 cm in višine 40 cm. Klop se izvede v kombinaciji lesa (sibirski macesen) in vroče cinkanega železa. Podstavek se izvede iz vročecinkanega ploščatega železa preseka 12/80 mm in se sidra v AB ploščo. Na postavek se privijačijo 3 lesene letve preseka 8/12 cm. Letve se morajo imprefnirati in pobarvati z UV obstojno barbo. Izvesti skladno z detajlom.</t>
  </si>
  <si>
    <t>610</t>
  </si>
  <si>
    <t>Dobava in postavitev tipskega smetarnika in pločevine dimenzij d/š/v=540/410/290cm; kot npr.: "Cubie CSP0805 - Mizarstvo Hrovat" iz 30% perforirane pocinkane RAL 7016 pločevine (vrata mrežena dvokrilna 90+90/260cm). Zajeti ves potreben material in delo.</t>
  </si>
  <si>
    <t>OPREMA CEST SKUPAJ</t>
  </si>
  <si>
    <t>7.9 Preskusi, nadzor in tehnična dokumentacija</t>
  </si>
  <si>
    <t>701</t>
  </si>
  <si>
    <t>Projektantski nadzor</t>
  </si>
  <si>
    <t>ur</t>
  </si>
  <si>
    <t>702</t>
  </si>
  <si>
    <t xml:space="preserve">Geotehnični nadzor </t>
  </si>
  <si>
    <t>703</t>
  </si>
  <si>
    <t>Izdelava geodetskega posnetka izvedenega stanja</t>
  </si>
  <si>
    <t>TUJE STORITVE SKUPAJ</t>
  </si>
  <si>
    <t xml:space="preserve">1. GRADBENA DELA                 </t>
  </si>
  <si>
    <t xml:space="preserve">2. OBRTNIŠKA DELA </t>
  </si>
  <si>
    <t xml:space="preserve">SKUPAJ </t>
  </si>
  <si>
    <t>€</t>
  </si>
  <si>
    <t>POPUST (%):</t>
  </si>
  <si>
    <t>SKUPAJ S POPUSTOM</t>
  </si>
  <si>
    <t>DDV (22%)</t>
  </si>
  <si>
    <t xml:space="preserve">SKUPAJ Z DDV </t>
  </si>
  <si>
    <t>zap. št.</t>
  </si>
  <si>
    <t>opis postavke</t>
  </si>
  <si>
    <t>cena</t>
  </si>
  <si>
    <t>Ocenjena razna nepredvidena dela, ki se po potrditvi s strani naročnika obračunajo po dejansko izvedenih količinah (ocena - rezervacija naročnika, ki je ponudnik v času priprave ponudbe ne sme spreminjati)</t>
  </si>
  <si>
    <t>ocena</t>
  </si>
  <si>
    <t>REKAPITULACIJA STROJNIH INŠTALACIJ:</t>
  </si>
  <si>
    <r>
      <t>SKUPAJ</t>
    </r>
    <r>
      <rPr>
        <sz val="11"/>
        <rFont val="Arial CE"/>
        <charset val="238"/>
      </rPr>
      <t>:</t>
    </r>
  </si>
  <si>
    <t xml:space="preserve">GO R E K A P I T U L A C I J A  </t>
  </si>
  <si>
    <t>3. DVIGALO</t>
  </si>
  <si>
    <t>4. STROJNE INŠTALACIJE</t>
  </si>
  <si>
    <t xml:space="preserve">5. ELEKTRO INŠTALACIJE                     </t>
  </si>
  <si>
    <t>6. KUHINJSKA OPREMA</t>
  </si>
  <si>
    <t>7. ZUNANJA UREDITEV</t>
  </si>
  <si>
    <t>8. OCENJENA RAZNA NEPREDVIDENA DELA</t>
  </si>
  <si>
    <t>8.01</t>
  </si>
  <si>
    <r>
      <t xml:space="preserve">Izvedba kovinske okvirnate podkonstrukcije za fasadno oblogo terasnih bočnih sten, označba v načrtih kovinska konstrukcija oznake JOK-1 
stebri in nosilci HE 240B, predalčje RR60/40/6 in  40/40/4 
vse protipožarno odporno </t>
    </r>
    <r>
      <rPr>
        <sz val="10"/>
        <color rgb="FF000000"/>
        <rFont val="Arial"/>
        <family val="2"/>
      </rPr>
      <t xml:space="preserve">R30 (npr.: Promapaint SC4) 
</t>
    </r>
    <r>
      <rPr>
        <sz val="10"/>
        <color rgb="FF000000"/>
        <rFont val="Arial"/>
        <family val="2"/>
        <charset val="238"/>
      </rPr>
      <t>izvedba, oprema, finalizacija in montaža po shemah in načrtih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</si>
</sst>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
    <numFmt numFmtId="165" formatCode="#,##0.00\ &quot;€&quot;"/>
    <numFmt numFmtId="166" formatCode="#&quot;.&quot;"/>
  </numFmts>
  <fonts count="75" x14ac:knownFonts="1">
    <font>
      <sz val="10"/>
      <color rgb="FF000000"/>
      <name val="Arial"/>
      <family val="2"/>
      <charset val="238"/>
    </font>
    <font>
      <sz val="11"/>
      <color theme="1"/>
      <name val="Calibri"/>
      <family val="2"/>
      <charset val="238"/>
      <scheme val="minor"/>
    </font>
    <font>
      <b/>
      <sz val="16"/>
      <color rgb="FF000000"/>
      <name val="Swis721 Lt BT"/>
      <family val="2"/>
      <charset val="1"/>
    </font>
    <font>
      <b/>
      <sz val="10"/>
      <color rgb="FF000000"/>
      <name val="Swis721 Lt BT"/>
      <family val="2"/>
      <charset val="1"/>
    </font>
    <font>
      <b/>
      <sz val="12"/>
      <color rgb="FF000000"/>
      <name val="Swis721 Lt BT"/>
      <family val="2"/>
      <charset val="1"/>
    </font>
    <font>
      <b/>
      <i/>
      <sz val="11"/>
      <color rgb="FF000000"/>
      <name val="Swis721 Lt BT"/>
      <family val="2"/>
      <charset val="1"/>
    </font>
    <font>
      <sz val="11"/>
      <name val="Arial"/>
      <family val="2"/>
      <charset val="238"/>
    </font>
    <font>
      <b/>
      <sz val="11"/>
      <name val="Arial"/>
      <family val="2"/>
      <charset val="238"/>
    </font>
    <font>
      <b/>
      <sz val="12"/>
      <name val="Arial"/>
      <family val="2"/>
      <charset val="238"/>
    </font>
    <font>
      <b/>
      <sz val="10"/>
      <color rgb="FF000000"/>
      <name val="Arial"/>
      <family val="2"/>
      <charset val="238"/>
    </font>
    <font>
      <sz val="10"/>
      <name val="Arial CE"/>
      <family val="2"/>
      <charset val="238"/>
    </font>
    <font>
      <sz val="9"/>
      <name val="Arial CE"/>
      <family val="2"/>
      <charset val="238"/>
    </font>
    <font>
      <sz val="9"/>
      <name val="Arial CE"/>
      <charset val="238"/>
    </font>
    <font>
      <sz val="9"/>
      <color rgb="FFFF0000"/>
      <name val="Arial CE"/>
      <charset val="238"/>
    </font>
    <font>
      <sz val="9"/>
      <color rgb="FF000000"/>
      <name val="Arial"/>
      <family val="2"/>
    </font>
    <font>
      <b/>
      <i/>
      <sz val="10"/>
      <color rgb="FF000000"/>
      <name val="Arial Narrow"/>
      <family val="2"/>
      <charset val="238"/>
    </font>
    <font>
      <sz val="10"/>
      <color rgb="FF000000"/>
      <name val="Arial Narrow"/>
      <family val="2"/>
      <charset val="238"/>
    </font>
    <font>
      <b/>
      <sz val="14"/>
      <color rgb="FF000000"/>
      <name val="Arial"/>
      <family val="2"/>
      <charset val="238"/>
    </font>
    <font>
      <sz val="14"/>
      <color rgb="FF000000"/>
      <name val="Arial"/>
      <family val="2"/>
      <charset val="238"/>
    </font>
    <font>
      <sz val="10"/>
      <color rgb="FF000000"/>
      <name val="Arial"/>
      <family val="2"/>
    </font>
    <font>
      <sz val="10"/>
      <name val="Arial"/>
      <family val="2"/>
      <charset val="238"/>
    </font>
    <font>
      <sz val="10"/>
      <name val="Arial"/>
      <family val="2"/>
    </font>
    <font>
      <sz val="10"/>
      <name val="Arial"/>
      <family val="2"/>
      <charset val="1"/>
    </font>
    <font>
      <sz val="10"/>
      <color rgb="FF000000"/>
      <name val="Arial"/>
      <family val="2"/>
      <charset val="1"/>
    </font>
    <font>
      <b/>
      <sz val="10"/>
      <color rgb="FF000000"/>
      <name val="Arial"/>
      <family val="2"/>
      <charset val="1"/>
    </font>
    <font>
      <b/>
      <sz val="12"/>
      <name val="Arial CE"/>
      <family val="2"/>
      <charset val="238"/>
    </font>
    <font>
      <b/>
      <sz val="10"/>
      <name val="Arial CE"/>
      <family val="2"/>
      <charset val="238"/>
    </font>
    <font>
      <sz val="12"/>
      <name val="Times New Roman"/>
      <family val="1"/>
      <charset val="238"/>
    </font>
    <font>
      <sz val="12"/>
      <name val="Arial CE"/>
      <family val="2"/>
      <charset val="238"/>
    </font>
    <font>
      <sz val="11"/>
      <name val="Arial CE"/>
      <charset val="238"/>
    </font>
    <font>
      <b/>
      <sz val="10"/>
      <name val="Arial"/>
      <family val="2"/>
      <charset val="238"/>
    </font>
    <font>
      <sz val="10"/>
      <name val="Arial"/>
      <charset val="238"/>
    </font>
    <font>
      <b/>
      <u/>
      <sz val="10"/>
      <color indexed="8"/>
      <name val="Arial"/>
      <family val="2"/>
      <charset val="238"/>
    </font>
    <font>
      <b/>
      <sz val="10"/>
      <color indexed="8"/>
      <name val="Arial"/>
      <family val="2"/>
      <charset val="238"/>
    </font>
    <font>
      <sz val="10"/>
      <color indexed="8"/>
      <name val="Arial"/>
      <family val="2"/>
      <charset val="238"/>
    </font>
    <font>
      <b/>
      <sz val="10"/>
      <name val="Arial CE"/>
      <charset val="238"/>
    </font>
    <font>
      <i/>
      <sz val="10"/>
      <name val="Arial Narrow"/>
      <family val="2"/>
      <charset val="238"/>
    </font>
    <font>
      <i/>
      <sz val="10"/>
      <name val="Arial"/>
      <family val="2"/>
      <charset val="238"/>
    </font>
    <font>
      <sz val="10"/>
      <name val="Arial CE"/>
      <charset val="238"/>
    </font>
    <font>
      <i/>
      <sz val="10"/>
      <name val="Arial CE"/>
      <family val="2"/>
      <charset val="238"/>
    </font>
    <font>
      <sz val="10"/>
      <name val="Symbol"/>
      <family val="1"/>
      <charset val="2"/>
    </font>
    <font>
      <sz val="10"/>
      <name val="Times New Roman"/>
      <family val="1"/>
    </font>
    <font>
      <b/>
      <sz val="8"/>
      <name val="Times New Roman"/>
      <family val="1"/>
      <charset val="238"/>
    </font>
    <font>
      <sz val="8"/>
      <name val="Times New Roman"/>
      <family val="1"/>
      <charset val="238"/>
    </font>
    <font>
      <sz val="10"/>
      <name val="Times New Roman"/>
      <family val="1"/>
      <charset val="238"/>
    </font>
    <font>
      <b/>
      <sz val="12"/>
      <name val="Times New Roman"/>
      <family val="1"/>
      <charset val="238"/>
    </font>
    <font>
      <b/>
      <sz val="10"/>
      <name val="Times New Roman"/>
      <family val="1"/>
      <charset val="238"/>
    </font>
    <font>
      <sz val="10"/>
      <color indexed="8"/>
      <name val="Times New Roman"/>
      <family val="1"/>
      <charset val="238"/>
    </font>
    <font>
      <sz val="10"/>
      <name val="Calibri"/>
      <family val="2"/>
      <charset val="238"/>
    </font>
    <font>
      <sz val="10"/>
      <color indexed="8"/>
      <name val="Calibri"/>
      <family val="2"/>
      <charset val="238"/>
    </font>
    <font>
      <sz val="11"/>
      <name val="Calibri"/>
      <family val="2"/>
      <charset val="238"/>
      <scheme val="minor"/>
    </font>
    <font>
      <vertAlign val="superscript"/>
      <sz val="10"/>
      <name val="Times New Roman"/>
      <family val="1"/>
      <charset val="238"/>
    </font>
    <font>
      <sz val="10"/>
      <color theme="1"/>
      <name val="Times New Roman"/>
      <family val="1"/>
      <charset val="238"/>
    </font>
    <font>
      <sz val="10"/>
      <color theme="1"/>
      <name val="Calibri"/>
      <family val="2"/>
      <charset val="238"/>
    </font>
    <font>
      <sz val="9"/>
      <name val="Trebuchet MS"/>
      <family val="2"/>
      <charset val="238"/>
    </font>
    <font>
      <b/>
      <sz val="10"/>
      <name val="Trebuchet MS"/>
      <family val="2"/>
      <charset val="238"/>
    </font>
    <font>
      <sz val="10"/>
      <name val="Trebuchet MS"/>
      <family val="2"/>
      <charset val="238"/>
    </font>
    <font>
      <sz val="9"/>
      <color indexed="10"/>
      <name val="Trebuchet MS"/>
      <family val="2"/>
      <charset val="238"/>
    </font>
    <font>
      <sz val="9"/>
      <color indexed="12"/>
      <name val="Trebuchet MS"/>
      <family val="2"/>
      <charset val="238"/>
    </font>
    <font>
      <sz val="9"/>
      <color indexed="17"/>
      <name val="Trebuchet MS"/>
      <family val="2"/>
      <charset val="238"/>
    </font>
    <font>
      <b/>
      <sz val="10"/>
      <name val="Arial"/>
      <charset val="238"/>
    </font>
    <font>
      <b/>
      <sz val="9"/>
      <name val="Trebuchet MS"/>
      <family val="2"/>
      <charset val="238"/>
    </font>
    <font>
      <b/>
      <u/>
      <sz val="9"/>
      <name val="Trebuchet MS"/>
      <family val="2"/>
      <charset val="238"/>
    </font>
    <font>
      <sz val="8"/>
      <name val="Arial"/>
      <charset val="238"/>
    </font>
    <font>
      <b/>
      <sz val="9"/>
      <color indexed="8"/>
      <name val="Arial"/>
      <family val="2"/>
      <charset val="238"/>
    </font>
    <font>
      <sz val="10"/>
      <color indexed="8"/>
      <name val="MS Sans Serif"/>
      <family val="2"/>
      <charset val="238"/>
    </font>
    <font>
      <sz val="10"/>
      <name val="Century Gothic"/>
      <family val="2"/>
      <charset val="238"/>
    </font>
    <font>
      <b/>
      <sz val="14"/>
      <name val="Century Gothic"/>
      <family val="2"/>
      <charset val="238"/>
    </font>
    <font>
      <b/>
      <sz val="10"/>
      <name val="Century Gothic"/>
      <family val="2"/>
      <charset val="238"/>
    </font>
    <font>
      <sz val="14"/>
      <name val="Century Gothic"/>
      <family val="2"/>
      <charset val="238"/>
    </font>
    <font>
      <i/>
      <sz val="10"/>
      <name val="Century Gothic"/>
      <family val="2"/>
      <charset val="238"/>
    </font>
    <font>
      <b/>
      <sz val="24"/>
      <name val="Arial"/>
      <family val="2"/>
      <charset val="238"/>
    </font>
    <font>
      <sz val="10"/>
      <color indexed="10"/>
      <name val="Arial"/>
      <family val="2"/>
      <charset val="238"/>
    </font>
    <font>
      <sz val="12"/>
      <name val="Arial"/>
      <family val="2"/>
      <charset val="238"/>
    </font>
    <font>
      <sz val="12"/>
      <color indexed="10"/>
      <name val="Arial"/>
      <family val="2"/>
      <charset val="238"/>
    </font>
  </fonts>
  <fills count="11">
    <fill>
      <patternFill patternType="none"/>
    </fill>
    <fill>
      <patternFill patternType="gray125"/>
    </fill>
    <fill>
      <patternFill patternType="solid">
        <fgColor rgb="FFF2F2F2"/>
        <bgColor rgb="FFFFFFCC"/>
      </patternFill>
    </fill>
    <fill>
      <patternFill patternType="solid">
        <fgColor rgb="FFBFBFBF"/>
        <bgColor rgb="FFCCCCFF"/>
      </patternFill>
    </fill>
    <fill>
      <patternFill patternType="solid">
        <fgColor indexed="22"/>
        <bgColor indexed="31"/>
      </patternFill>
    </fill>
    <fill>
      <patternFill patternType="solid">
        <fgColor theme="5" tint="0.59999389629810485"/>
        <bgColor indexed="64"/>
      </patternFill>
    </fill>
    <fill>
      <patternFill patternType="solid">
        <fgColor indexed="26"/>
        <bgColor indexed="64"/>
      </patternFill>
    </fill>
    <fill>
      <patternFill patternType="solid">
        <fgColor indexed="4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25">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right/>
      <top style="thin">
        <color auto="1"/>
      </top>
      <bottom style="medium">
        <color auto="1"/>
      </bottom>
      <diagonal/>
    </border>
    <border>
      <left/>
      <right/>
      <top/>
      <bottom style="medium">
        <color auto="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auto="1"/>
      </bottom>
      <diagonal/>
    </border>
  </borders>
  <cellStyleXfs count="12">
    <xf numFmtId="0" fontId="0" fillId="0" borderId="0"/>
    <xf numFmtId="0" fontId="20" fillId="0" borderId="0"/>
    <xf numFmtId="0" fontId="10" fillId="0" borderId="0"/>
    <xf numFmtId="0" fontId="31" fillId="0" borderId="0"/>
    <xf numFmtId="0" fontId="41" fillId="0" borderId="0"/>
    <xf numFmtId="0" fontId="1" fillId="0" borderId="0"/>
    <xf numFmtId="0" fontId="31" fillId="0" borderId="0"/>
    <xf numFmtId="44" fontId="31" fillId="0" borderId="0" applyFont="0" applyFill="0" applyBorder="0" applyAlignment="0" applyProtection="0"/>
    <xf numFmtId="0" fontId="65" fillId="0" borderId="0"/>
    <xf numFmtId="0" fontId="38" fillId="0" borderId="0"/>
    <xf numFmtId="0" fontId="20" fillId="0" borderId="0"/>
    <xf numFmtId="0" fontId="20" fillId="0" borderId="0"/>
  </cellStyleXfs>
  <cellXfs count="384">
    <xf numFmtId="0" fontId="0" fillId="0" borderId="0" xfId="0"/>
    <xf numFmtId="0" fontId="0" fillId="0" borderId="0" xfId="0" applyAlignment="1">
      <alignment horizontal="left" vertical="top"/>
    </xf>
    <xf numFmtId="4" fontId="3" fillId="0" borderId="0" xfId="0" applyNumberFormat="1" applyFont="1" applyAlignment="1">
      <alignment horizontal="right" vertical="top"/>
    </xf>
    <xf numFmtId="3" fontId="3" fillId="0" borderId="0" xfId="0" applyNumberFormat="1" applyFont="1" applyAlignment="1">
      <alignment horizontal="left" vertical="top"/>
    </xf>
    <xf numFmtId="4" fontId="4" fillId="0" borderId="2" xfId="0" applyNumberFormat="1" applyFont="1" applyBorder="1" applyAlignment="1">
      <alignment horizontal="right" vertical="top"/>
    </xf>
    <xf numFmtId="0" fontId="3" fillId="0" borderId="0" xfId="0" applyFont="1" applyAlignment="1">
      <alignment horizontal="left" vertical="top"/>
    </xf>
    <xf numFmtId="0" fontId="3" fillId="0" borderId="0" xfId="0" applyFont="1" applyAlignment="1">
      <alignment horizontal="left" vertical="top" wrapText="1"/>
    </xf>
    <xf numFmtId="4" fontId="3" fillId="0" borderId="0" xfId="0" applyNumberFormat="1" applyFont="1" applyAlignment="1">
      <alignment horizontal="right" vertical="top" wrapText="1"/>
    </xf>
    <xf numFmtId="3" fontId="5" fillId="0" borderId="3" xfId="0" applyNumberFormat="1" applyFont="1" applyBorder="1" applyAlignment="1">
      <alignment horizontal="left" vertical="top"/>
    </xf>
    <xf numFmtId="3" fontId="5" fillId="0" borderId="3" xfId="0" applyNumberFormat="1" applyFont="1" applyBorder="1" applyAlignment="1">
      <alignment horizontal="left" vertical="top" wrapText="1"/>
    </xf>
    <xf numFmtId="4" fontId="5" fillId="0" borderId="3" xfId="0" applyNumberFormat="1" applyFont="1" applyBorder="1" applyAlignment="1">
      <alignment horizontal="right" vertical="top"/>
    </xf>
    <xf numFmtId="4" fontId="0" fillId="0" borderId="0" xfId="0" applyNumberFormat="1" applyAlignment="1">
      <alignment horizontal="right" vertical="top"/>
    </xf>
    <xf numFmtId="3" fontId="5" fillId="0" borderId="0" xfId="0" applyNumberFormat="1" applyFont="1" applyBorder="1" applyAlignment="1">
      <alignment horizontal="left" vertical="top"/>
    </xf>
    <xf numFmtId="3" fontId="5" fillId="0" borderId="0" xfId="0" applyNumberFormat="1" applyFont="1" applyBorder="1" applyAlignment="1">
      <alignment horizontal="left" vertical="top" wrapText="1"/>
    </xf>
    <xf numFmtId="4" fontId="5" fillId="0" borderId="0" xfId="0" applyNumberFormat="1" applyFont="1" applyBorder="1" applyAlignment="1">
      <alignment horizontal="right" vertical="top"/>
    </xf>
    <xf numFmtId="3" fontId="4" fillId="0" borderId="0" xfId="0" applyNumberFormat="1" applyFont="1" applyBorder="1" applyAlignment="1">
      <alignment horizontal="left" vertical="top" wrapText="1"/>
    </xf>
    <xf numFmtId="4" fontId="4" fillId="0" borderId="0" xfId="0" applyNumberFormat="1" applyFont="1" applyBorder="1" applyAlignment="1">
      <alignment horizontal="right" vertical="top"/>
    </xf>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left" vertical="top"/>
    </xf>
    <xf numFmtId="0" fontId="9" fillId="2" borderId="4" xfId="0" applyFont="1" applyFill="1" applyBorder="1" applyAlignment="1">
      <alignment horizontal="left" vertical="top" wrapText="1"/>
    </xf>
    <xf numFmtId="49" fontId="10" fillId="0" borderId="0" xfId="0" applyNumberFormat="1" applyFont="1" applyAlignment="1">
      <alignment horizontal="left" vertical="top"/>
    </xf>
    <xf numFmtId="0" fontId="11" fillId="0" borderId="0" xfId="0" applyFont="1" applyBorder="1" applyAlignment="1">
      <alignment horizontal="left" vertical="top" wrapText="1"/>
    </xf>
    <xf numFmtId="0" fontId="14" fillId="0" borderId="0" xfId="0" applyFont="1" applyAlignment="1">
      <alignment horizontal="left" vertical="top" wrapText="1"/>
    </xf>
    <xf numFmtId="0" fontId="0" fillId="0" borderId="0" xfId="0" applyFont="1" applyAlignment="1">
      <alignment horizontal="left" vertical="top"/>
    </xf>
    <xf numFmtId="0" fontId="0" fillId="0" borderId="0" xfId="0" applyFont="1" applyAlignment="1">
      <alignment horizontal="left"/>
    </xf>
    <xf numFmtId="0" fontId="0" fillId="0" borderId="0" xfId="0" applyFont="1" applyAlignment="1">
      <alignment horizontal="right"/>
    </xf>
    <xf numFmtId="4" fontId="0" fillId="0" borderId="0" xfId="0" applyNumberFormat="1" applyFont="1" applyAlignment="1">
      <alignment horizontal="right"/>
    </xf>
    <xf numFmtId="0" fontId="0" fillId="0" borderId="0" xfId="0" applyFont="1"/>
    <xf numFmtId="0" fontId="15" fillId="3" borderId="0" xfId="0" applyFont="1" applyFill="1" applyAlignment="1">
      <alignment horizontal="left" vertical="top"/>
    </xf>
    <xf numFmtId="0" fontId="15" fillId="3" borderId="0" xfId="0" applyFont="1" applyFill="1" applyAlignment="1">
      <alignment horizontal="left"/>
    </xf>
    <xf numFmtId="0" fontId="15" fillId="3" borderId="0" xfId="0" applyFont="1" applyFill="1" applyAlignment="1">
      <alignment horizontal="right"/>
    </xf>
    <xf numFmtId="4" fontId="15" fillId="3" borderId="0" xfId="0" applyNumberFormat="1" applyFont="1" applyFill="1" applyAlignment="1">
      <alignment horizontal="right"/>
    </xf>
    <xf numFmtId="0" fontId="16" fillId="0" borderId="0" xfId="0" applyFont="1"/>
    <xf numFmtId="0" fontId="17" fillId="0" borderId="0" xfId="0" applyFont="1" applyBorder="1" applyAlignment="1">
      <alignment horizontal="left" vertical="top"/>
    </xf>
    <xf numFmtId="0" fontId="17" fillId="0" borderId="0" xfId="0" applyFont="1" applyBorder="1" applyAlignment="1">
      <alignment horizontal="left" vertical="top" wrapText="1"/>
    </xf>
    <xf numFmtId="0" fontId="18" fillId="0" borderId="0" xfId="0" applyFont="1" applyBorder="1" applyAlignment="1">
      <alignment horizontal="left"/>
    </xf>
    <xf numFmtId="0" fontId="18" fillId="0" borderId="0" xfId="0" applyFont="1" applyBorder="1" applyAlignment="1">
      <alignment horizontal="right"/>
    </xf>
    <xf numFmtId="4" fontId="18" fillId="0" borderId="0" xfId="0" applyNumberFormat="1" applyFont="1" applyBorder="1" applyAlignment="1">
      <alignment horizontal="right"/>
    </xf>
    <xf numFmtId="0" fontId="18" fillId="0" borderId="0" xfId="0" applyFont="1" applyBorder="1"/>
    <xf numFmtId="0" fontId="9" fillId="2" borderId="4" xfId="0" applyFont="1" applyFill="1" applyBorder="1" applyAlignment="1">
      <alignment horizontal="left" vertical="top"/>
    </xf>
    <xf numFmtId="0" fontId="0" fillId="2" borderId="4" xfId="0" applyFont="1" applyFill="1" applyBorder="1" applyAlignment="1">
      <alignment horizontal="left"/>
    </xf>
    <xf numFmtId="0" fontId="0" fillId="2" borderId="4" xfId="0" applyFont="1" applyFill="1" applyBorder="1" applyAlignment="1">
      <alignment horizontal="right"/>
    </xf>
    <xf numFmtId="4" fontId="0" fillId="2" borderId="4" xfId="0" applyNumberFormat="1" applyFont="1" applyFill="1" applyBorder="1" applyAlignment="1">
      <alignment horizontal="right"/>
    </xf>
    <xf numFmtId="0" fontId="0" fillId="0" borderId="0" xfId="0" applyFont="1" applyBorder="1"/>
    <xf numFmtId="0" fontId="0" fillId="0" borderId="0" xfId="0" applyFont="1" applyAlignment="1">
      <alignment horizontal="left" vertical="top" wrapText="1"/>
    </xf>
    <xf numFmtId="4" fontId="0" fillId="0" borderId="0" xfId="0" applyNumberFormat="1" applyAlignment="1">
      <alignment horizontal="right"/>
    </xf>
    <xf numFmtId="0" fontId="9" fillId="0" borderId="3" xfId="0" applyFont="1" applyBorder="1" applyAlignment="1">
      <alignment horizontal="left" vertical="top"/>
    </xf>
    <xf numFmtId="0" fontId="9" fillId="0" borderId="3" xfId="0" applyFont="1" applyBorder="1" applyAlignment="1">
      <alignment horizontal="left" vertical="top" wrapText="1"/>
    </xf>
    <xf numFmtId="0" fontId="9" fillId="0" borderId="3" xfId="0" applyFont="1" applyBorder="1" applyAlignment="1">
      <alignment horizontal="left"/>
    </xf>
    <xf numFmtId="4" fontId="9" fillId="0" borderId="3" xfId="0" applyNumberFormat="1" applyFont="1" applyBorder="1" applyAlignment="1">
      <alignment horizontal="right"/>
    </xf>
    <xf numFmtId="0" fontId="0" fillId="0" borderId="0" xfId="0" applyFont="1" applyAlignment="1">
      <alignment horizontal="left" vertical="top" wrapText="1"/>
    </xf>
    <xf numFmtId="0" fontId="0" fillId="0" borderId="0" xfId="0" applyFont="1" applyAlignment="1">
      <alignment horizontal="left"/>
    </xf>
    <xf numFmtId="4" fontId="0" fillId="0" borderId="0" xfId="0" applyNumberFormat="1" applyAlignment="1">
      <alignment horizontal="right"/>
    </xf>
    <xf numFmtId="0" fontId="19" fillId="0" borderId="0" xfId="0" applyFont="1" applyAlignment="1">
      <alignment horizontal="left" vertical="top" wrapText="1"/>
    </xf>
    <xf numFmtId="0" fontId="20" fillId="0" borderId="0" xfId="0" applyFont="1" applyAlignment="1">
      <alignment horizontal="left" vertical="top" wrapText="1"/>
    </xf>
    <xf numFmtId="0" fontId="23" fillId="0" borderId="0" xfId="0" applyFont="1" applyAlignment="1">
      <alignment horizontal="left" vertical="top" wrapText="1"/>
    </xf>
    <xf numFmtId="0" fontId="20" fillId="0" borderId="0" xfId="1"/>
    <xf numFmtId="164" fontId="10" fillId="0" borderId="0" xfId="2" applyNumberFormat="1" applyFill="1" applyBorder="1" applyAlignment="1">
      <alignment horizontal="center"/>
    </xf>
    <xf numFmtId="0" fontId="10" fillId="0" borderId="0" xfId="2" applyFill="1" applyBorder="1" applyAlignment="1">
      <alignment horizontal="center"/>
    </xf>
    <xf numFmtId="4" fontId="10" fillId="0" borderId="0" xfId="2" applyNumberFormat="1" applyFill="1" applyBorder="1" applyAlignment="1">
      <alignment horizontal="center"/>
    </xf>
    <xf numFmtId="164" fontId="10" fillId="4" borderId="5" xfId="2" applyNumberFormat="1" applyFill="1" applyBorder="1" applyAlignment="1">
      <alignment horizontal="center"/>
    </xf>
    <xf numFmtId="0" fontId="25" fillId="4" borderId="6" xfId="2" applyFont="1" applyFill="1" applyBorder="1" applyAlignment="1">
      <alignment horizontal="left"/>
    </xf>
    <xf numFmtId="0" fontId="26" fillId="0" borderId="0" xfId="2" applyFont="1" applyFill="1" applyBorder="1" applyAlignment="1">
      <alignment horizontal="left"/>
    </xf>
    <xf numFmtId="0" fontId="8" fillId="0" borderId="0" xfId="1" applyFont="1" applyAlignment="1">
      <alignment horizontal="left" vertical="top" wrapText="1"/>
    </xf>
    <xf numFmtId="164" fontId="10" fillId="0" borderId="0" xfId="2" applyNumberFormat="1" applyFont="1" applyFill="1" applyBorder="1" applyAlignment="1">
      <alignment horizontal="center"/>
    </xf>
    <xf numFmtId="4" fontId="10" fillId="0" borderId="0" xfId="2" applyNumberFormat="1" applyFill="1" applyBorder="1" applyAlignment="1">
      <alignment horizontal="left"/>
    </xf>
    <xf numFmtId="4" fontId="10" fillId="0" borderId="0" xfId="2" applyNumberFormat="1" applyFont="1" applyFill="1" applyBorder="1" applyAlignment="1">
      <alignment horizontal="left"/>
    </xf>
    <xf numFmtId="4" fontId="10" fillId="0" borderId="0" xfId="2" applyNumberFormat="1" applyFont="1" applyFill="1" applyBorder="1" applyAlignment="1">
      <alignment horizontal="right"/>
    </xf>
    <xf numFmtId="164" fontId="28" fillId="4" borderId="5" xfId="2" applyNumberFormat="1" applyFont="1" applyFill="1" applyBorder="1" applyAlignment="1">
      <alignment horizontal="center"/>
    </xf>
    <xf numFmtId="0" fontId="25" fillId="4" borderId="8" xfId="2" applyFont="1" applyFill="1" applyBorder="1" applyAlignment="1">
      <alignment horizontal="left"/>
    </xf>
    <xf numFmtId="0" fontId="28" fillId="4" borderId="8" xfId="2" applyFont="1" applyFill="1" applyBorder="1" applyAlignment="1">
      <alignment horizontal="right"/>
    </xf>
    <xf numFmtId="4" fontId="28" fillId="4" borderId="8" xfId="2" applyNumberFormat="1" applyFont="1" applyFill="1" applyBorder="1" applyAlignment="1">
      <alignment horizontal="right"/>
    </xf>
    <xf numFmtId="164" fontId="10" fillId="0" borderId="0" xfId="2" applyNumberFormat="1"/>
    <xf numFmtId="0" fontId="10" fillId="0" borderId="0" xfId="2"/>
    <xf numFmtId="0" fontId="30" fillId="0" borderId="0" xfId="1" applyFont="1" applyBorder="1" applyAlignment="1">
      <alignment horizontal="right" vertical="top"/>
    </xf>
    <xf numFmtId="0" fontId="30" fillId="0" borderId="0" xfId="1" applyFont="1" applyBorder="1" applyAlignment="1">
      <alignment vertical="top" wrapText="1"/>
    </xf>
    <xf numFmtId="0" fontId="31" fillId="0" borderId="0" xfId="3"/>
    <xf numFmtId="0" fontId="30" fillId="0" borderId="0" xfId="1" applyFont="1" applyBorder="1" applyAlignment="1" applyProtection="1">
      <alignment horizontal="right" vertical="top"/>
    </xf>
    <xf numFmtId="0" fontId="30" fillId="0" borderId="0" xfId="1" applyFont="1" applyBorder="1" applyAlignment="1" applyProtection="1">
      <alignment horizontal="center"/>
    </xf>
    <xf numFmtId="0" fontId="30" fillId="0" borderId="0" xfId="1" applyFont="1" applyFill="1" applyBorder="1" applyAlignment="1" applyProtection="1">
      <alignment horizontal="center"/>
    </xf>
    <xf numFmtId="165" fontId="30" fillId="0" borderId="0" xfId="1" applyNumberFormat="1" applyFont="1" applyBorder="1" applyAlignment="1" applyProtection="1">
      <alignment horizontal="right"/>
    </xf>
    <xf numFmtId="0" fontId="30" fillId="0" borderId="0" xfId="1" applyFont="1" applyAlignment="1" applyProtection="1">
      <alignment horizontal="right" vertical="top"/>
    </xf>
    <xf numFmtId="0" fontId="30" fillId="0" borderId="10" xfId="1" applyFont="1" applyBorder="1" applyAlignment="1" applyProtection="1">
      <alignment vertical="top" wrapText="1"/>
    </xf>
    <xf numFmtId="0" fontId="30" fillId="0" borderId="10" xfId="1" applyFont="1" applyBorder="1" applyAlignment="1" applyProtection="1">
      <alignment horizontal="center"/>
    </xf>
    <xf numFmtId="0" fontId="30" fillId="0" borderId="10" xfId="1" applyFont="1" applyFill="1" applyBorder="1" applyAlignment="1" applyProtection="1">
      <alignment horizontal="center"/>
    </xf>
    <xf numFmtId="165" fontId="30" fillId="0" borderId="10" xfId="1" applyNumberFormat="1" applyFont="1" applyBorder="1" applyAlignment="1" applyProtection="1">
      <alignment horizontal="right"/>
    </xf>
    <xf numFmtId="0" fontId="30" fillId="0" borderId="0" xfId="1" applyFont="1" applyAlignment="1" applyProtection="1">
      <alignment vertical="top" wrapText="1"/>
    </xf>
    <xf numFmtId="0" fontId="30" fillId="0" borderId="11" xfId="1" applyFont="1" applyBorder="1" applyAlignment="1" applyProtection="1">
      <alignment horizontal="center"/>
    </xf>
    <xf numFmtId="0" fontId="30" fillId="0" borderId="11" xfId="1" applyFont="1" applyFill="1" applyBorder="1" applyAlignment="1" applyProtection="1">
      <alignment horizontal="center"/>
    </xf>
    <xf numFmtId="165" fontId="30" fillId="0" borderId="11" xfId="1" applyNumberFormat="1" applyFont="1" applyBorder="1" applyAlignment="1" applyProtection="1">
      <alignment horizontal="right"/>
    </xf>
    <xf numFmtId="0" fontId="32" fillId="0" borderId="0" xfId="3" applyFont="1" applyAlignment="1">
      <alignment horizontal="left"/>
    </xf>
    <xf numFmtId="0" fontId="33" fillId="5" borderId="0" xfId="3" applyFont="1" applyFill="1" applyAlignment="1">
      <alignment vertical="top"/>
    </xf>
    <xf numFmtId="0" fontId="34" fillId="0" borderId="0" xfId="3" applyFont="1" applyAlignment="1">
      <alignment horizontal="center"/>
    </xf>
    <xf numFmtId="165" fontId="20" fillId="0" borderId="0" xfId="1" applyNumberFormat="1" applyFont="1" applyFill="1" applyBorder="1" applyAlignment="1" applyProtection="1">
      <alignment horizontal="right"/>
      <protection locked="0"/>
    </xf>
    <xf numFmtId="165" fontId="20" fillId="0" borderId="0" xfId="1" applyNumberFormat="1" applyFont="1" applyBorder="1" applyProtection="1"/>
    <xf numFmtId="0" fontId="33" fillId="0" borderId="0" xfId="3" applyFont="1" applyAlignment="1">
      <alignment vertical="top"/>
    </xf>
    <xf numFmtId="166" fontId="20" fillId="0" borderId="0" xfId="1" applyNumberFormat="1" applyFont="1" applyAlignment="1">
      <alignment vertical="top"/>
    </xf>
    <xf numFmtId="0" fontId="34" fillId="0" borderId="0" xfId="3" applyFont="1" applyAlignment="1">
      <alignment vertical="top" wrapText="1"/>
    </xf>
    <xf numFmtId="3" fontId="34" fillId="0" borderId="0" xfId="3" applyNumberFormat="1" applyFont="1" applyAlignment="1">
      <alignment horizontal="center"/>
    </xf>
    <xf numFmtId="165" fontId="20" fillId="6" borderId="9" xfId="1" applyNumberFormat="1" applyFont="1" applyFill="1" applyBorder="1" applyAlignment="1" applyProtection="1">
      <alignment horizontal="right"/>
      <protection locked="0"/>
    </xf>
    <xf numFmtId="0" fontId="34" fillId="0" borderId="0" xfId="3" applyFont="1" applyAlignment="1">
      <alignment horizontal="right"/>
    </xf>
    <xf numFmtId="0" fontId="34" fillId="0" borderId="0" xfId="3" applyFont="1"/>
    <xf numFmtId="49" fontId="34" fillId="0" borderId="0" xfId="3" applyNumberFormat="1" applyFont="1" applyAlignment="1">
      <alignment vertical="top" wrapText="1"/>
    </xf>
    <xf numFmtId="0" fontId="34" fillId="0" borderId="0" xfId="3" applyFont="1" applyFill="1" applyAlignment="1">
      <alignment vertical="top" wrapText="1"/>
    </xf>
    <xf numFmtId="0" fontId="33" fillId="0" borderId="0" xfId="3" applyFont="1" applyAlignment="1">
      <alignment vertical="top" wrapText="1"/>
    </xf>
    <xf numFmtId="0" fontId="34" fillId="0" borderId="0" xfId="3" applyFont="1" applyAlignment="1">
      <alignment horizontal="center" vertical="top" wrapText="1"/>
    </xf>
    <xf numFmtId="0" fontId="10" fillId="0" borderId="0" xfId="3" applyNumberFormat="1" applyFont="1" applyFill="1" applyAlignment="1">
      <alignment horizontal="left" vertical="top" wrapText="1"/>
    </xf>
    <xf numFmtId="0" fontId="30" fillId="5" borderId="0" xfId="3" applyFont="1" applyFill="1"/>
    <xf numFmtId="0" fontId="38" fillId="0" borderId="0" xfId="3" applyFont="1" applyFill="1" applyBorder="1" applyAlignment="1">
      <alignment horizontal="justify" vertical="top" wrapText="1"/>
    </xf>
    <xf numFmtId="0" fontId="38" fillId="0" borderId="0" xfId="3" applyNumberFormat="1" applyFont="1" applyFill="1" applyAlignment="1">
      <alignment horizontal="left" vertical="top" wrapText="1"/>
    </xf>
    <xf numFmtId="0" fontId="35" fillId="5" borderId="0" xfId="3" applyNumberFormat="1" applyFont="1" applyFill="1" applyAlignment="1">
      <alignment horizontal="left" vertical="top" wrapText="1"/>
    </xf>
    <xf numFmtId="0" fontId="10" fillId="0" borderId="0" xfId="3" applyFont="1" applyFill="1" applyBorder="1" applyAlignment="1">
      <alignment horizontal="justify" vertical="top" wrapText="1"/>
    </xf>
    <xf numFmtId="0" fontId="34" fillId="0" borderId="0" xfId="3" applyFont="1" applyAlignment="1" applyProtection="1">
      <alignment horizontal="center" vertical="center" wrapText="1"/>
    </xf>
    <xf numFmtId="0" fontId="34" fillId="0" borderId="0" xfId="3" applyFont="1" applyAlignment="1" applyProtection="1">
      <alignment vertical="center" wrapText="1"/>
    </xf>
    <xf numFmtId="165" fontId="20" fillId="0" borderId="0" xfId="1" applyNumberFormat="1" applyFont="1" applyBorder="1" applyAlignment="1" applyProtection="1"/>
    <xf numFmtId="0" fontId="34" fillId="0" borderId="0" xfId="3" applyFont="1" applyAlignment="1" applyProtection="1">
      <alignment horizontal="center" wrapText="1"/>
    </xf>
    <xf numFmtId="0" fontId="35" fillId="0" borderId="0" xfId="3" applyNumberFormat="1" applyFont="1" applyFill="1" applyAlignment="1">
      <alignment horizontal="left" vertical="top" wrapText="1"/>
    </xf>
    <xf numFmtId="0" fontId="34" fillId="0" borderId="0" xfId="3" applyFont="1" applyFill="1" applyAlignment="1">
      <alignment horizontal="center"/>
    </xf>
    <xf numFmtId="0" fontId="31" fillId="0" borderId="0" xfId="3" applyAlignment="1">
      <alignment horizontal="center"/>
    </xf>
    <xf numFmtId="0" fontId="30" fillId="0" borderId="0" xfId="1" applyFont="1" applyAlignment="1" applyProtection="1">
      <alignment horizontal="right" vertical="top" wrapText="1"/>
    </xf>
    <xf numFmtId="0" fontId="35" fillId="5" borderId="0" xfId="1" applyNumberFormat="1" applyFont="1" applyFill="1" applyAlignment="1">
      <alignment horizontal="left" vertical="top" wrapText="1"/>
    </xf>
    <xf numFmtId="0" fontId="34" fillId="0" borderId="0" xfId="1" applyFont="1" applyAlignment="1">
      <alignment horizontal="center"/>
    </xf>
    <xf numFmtId="3" fontId="34" fillId="0" borderId="0" xfId="1" applyNumberFormat="1" applyFont="1" applyAlignment="1">
      <alignment horizontal="center"/>
    </xf>
    <xf numFmtId="0" fontId="35" fillId="0" borderId="0" xfId="1" applyNumberFormat="1" applyFont="1" applyFill="1" applyAlignment="1">
      <alignment horizontal="left" vertical="top" wrapText="1"/>
    </xf>
    <xf numFmtId="0" fontId="20" fillId="0" borderId="0" xfId="3" applyFont="1" applyFill="1" applyBorder="1" applyAlignment="1">
      <alignment horizontal="justify" vertical="top" wrapText="1"/>
    </xf>
    <xf numFmtId="0" fontId="20" fillId="0" borderId="0" xfId="3" applyFont="1" applyFill="1" applyBorder="1" applyAlignment="1">
      <alignment horizontal="justify" vertical="top"/>
    </xf>
    <xf numFmtId="0" fontId="10" fillId="0" borderId="0" xfId="1" applyNumberFormat="1" applyFont="1" applyFill="1" applyAlignment="1">
      <alignment horizontal="left" vertical="top" wrapText="1"/>
    </xf>
    <xf numFmtId="0" fontId="38" fillId="0" borderId="0" xfId="3" applyNumberFormat="1" applyFont="1" applyAlignment="1">
      <alignment horizontal="left" vertical="top" wrapText="1"/>
    </xf>
    <xf numFmtId="0" fontId="10" fillId="0" borderId="0" xfId="3" applyNumberFormat="1" applyFont="1" applyAlignment="1">
      <alignment horizontal="left" vertical="top" wrapText="1"/>
    </xf>
    <xf numFmtId="0" fontId="10" fillId="0" borderId="0" xfId="1" applyNumberFormat="1" applyFont="1" applyAlignment="1">
      <alignment horizontal="left" vertical="top" wrapText="1"/>
    </xf>
    <xf numFmtId="0" fontId="33" fillId="0" borderId="0" xfId="1" applyFont="1" applyAlignment="1">
      <alignment vertical="top"/>
    </xf>
    <xf numFmtId="0" fontId="34" fillId="0" borderId="0" xfId="1" applyFont="1" applyAlignment="1">
      <alignment horizontal="right"/>
    </xf>
    <xf numFmtId="0" fontId="34" fillId="0" borderId="0" xfId="1" applyFont="1"/>
    <xf numFmtId="0" fontId="34" fillId="0" borderId="0" xfId="1" applyFont="1" applyAlignment="1" applyProtection="1">
      <alignment horizontal="center" vertical="center" wrapText="1"/>
    </xf>
    <xf numFmtId="0" fontId="34" fillId="0" borderId="0" xfId="1" applyFont="1" applyAlignment="1">
      <alignment vertical="top" wrapText="1"/>
    </xf>
    <xf numFmtId="0" fontId="33" fillId="5" borderId="0" xfId="1" applyFont="1" applyFill="1" applyAlignment="1">
      <alignment vertical="top" wrapText="1"/>
    </xf>
    <xf numFmtId="0" fontId="20" fillId="0" borderId="0" xfId="4" applyFont="1" applyAlignment="1">
      <alignment vertical="top" wrapText="1"/>
    </xf>
    <xf numFmtId="0" fontId="10" fillId="0" borderId="0" xfId="4" applyFont="1" applyFill="1" applyAlignment="1">
      <alignment horizontal="right" vertical="top"/>
    </xf>
    <xf numFmtId="3" fontId="10" fillId="0" borderId="0" xfId="4" applyNumberFormat="1" applyFont="1" applyFill="1" applyAlignment="1">
      <alignment horizontal="right" vertical="top"/>
    </xf>
    <xf numFmtId="0" fontId="34" fillId="0" borderId="0" xfId="5" applyFont="1" applyAlignment="1">
      <alignment horizontal="center"/>
    </xf>
    <xf numFmtId="0" fontId="20" fillId="0" borderId="0" xfId="1" applyFont="1" applyAlignment="1">
      <alignment vertical="top" wrapText="1"/>
    </xf>
    <xf numFmtId="2" fontId="10" fillId="0" borderId="0" xfId="2" applyNumberFormat="1" applyFill="1" applyBorder="1" applyAlignment="1">
      <alignment horizontal="center"/>
    </xf>
    <xf numFmtId="0" fontId="1" fillId="0" borderId="0" xfId="5"/>
    <xf numFmtId="164" fontId="10" fillId="0" borderId="12" xfId="2" applyNumberFormat="1" applyFill="1" applyBorder="1" applyAlignment="1">
      <alignment horizontal="center"/>
    </xf>
    <xf numFmtId="0" fontId="25" fillId="0" borderId="13" xfId="2" applyFont="1" applyFill="1" applyBorder="1" applyAlignment="1">
      <alignment horizontal="left"/>
    </xf>
    <xf numFmtId="164" fontId="10" fillId="0" borderId="13" xfId="2" applyNumberFormat="1" applyFill="1" applyBorder="1" applyAlignment="1">
      <alignment horizontal="center"/>
    </xf>
    <xf numFmtId="0" fontId="10" fillId="0" borderId="13" xfId="2" applyFill="1" applyBorder="1" applyAlignment="1">
      <alignment horizontal="center"/>
    </xf>
    <xf numFmtId="2" fontId="25" fillId="0" borderId="7" xfId="2" applyNumberFormat="1" applyFont="1" applyFill="1" applyBorder="1" applyAlignment="1">
      <alignment horizontal="left"/>
    </xf>
    <xf numFmtId="44" fontId="10" fillId="0" borderId="0" xfId="2" applyNumberFormat="1" applyFont="1" applyFill="1" applyBorder="1" applyAlignment="1">
      <alignment horizontal="left"/>
    </xf>
    <xf numFmtId="44" fontId="10" fillId="0" borderId="0" xfId="2" applyNumberFormat="1" applyFont="1" applyFill="1" applyBorder="1" applyAlignment="1">
      <alignment horizontal="right"/>
    </xf>
    <xf numFmtId="2" fontId="10" fillId="0" borderId="0" xfId="2" applyNumberFormat="1" applyFont="1" applyFill="1" applyBorder="1" applyAlignment="1">
      <alignment horizontal="right"/>
    </xf>
    <xf numFmtId="164" fontId="28" fillId="0" borderId="5" xfId="2" applyNumberFormat="1" applyFont="1" applyFill="1" applyBorder="1" applyAlignment="1">
      <alignment horizontal="center"/>
    </xf>
    <xf numFmtId="0" fontId="25" fillId="0" borderId="8" xfId="2" applyFont="1" applyFill="1" applyBorder="1" applyAlignment="1">
      <alignment horizontal="left"/>
    </xf>
    <xf numFmtId="0" fontId="28" fillId="0" borderId="8" xfId="2" applyFont="1" applyFill="1" applyBorder="1" applyAlignment="1">
      <alignment horizontal="right"/>
    </xf>
    <xf numFmtId="44" fontId="28" fillId="0" borderId="8" xfId="2" applyNumberFormat="1" applyFont="1" applyFill="1" applyBorder="1" applyAlignment="1">
      <alignment horizontal="right"/>
    </xf>
    <xf numFmtId="44" fontId="25" fillId="0" borderId="6" xfId="2" applyNumberFormat="1" applyFont="1" applyFill="1" applyBorder="1" applyAlignment="1">
      <alignment horizontal="right"/>
    </xf>
    <xf numFmtId="2" fontId="30" fillId="0" borderId="0" xfId="1" applyNumberFormat="1" applyFont="1" applyBorder="1" applyAlignment="1" applyProtection="1">
      <alignment horizontal="right"/>
    </xf>
    <xf numFmtId="2" fontId="30" fillId="0" borderId="0" xfId="1" applyNumberFormat="1" applyFont="1" applyBorder="1" applyProtection="1"/>
    <xf numFmtId="0" fontId="42" fillId="7" borderId="14" xfId="6" applyFont="1" applyFill="1" applyBorder="1" applyAlignment="1" applyProtection="1">
      <alignment horizontal="right" vertical="top"/>
    </xf>
    <xf numFmtId="0" fontId="42" fillId="7" borderId="14" xfId="6" applyFont="1" applyFill="1" applyBorder="1" applyAlignment="1" applyProtection="1">
      <alignment horizontal="center" vertical="center" wrapText="1"/>
    </xf>
    <xf numFmtId="0" fontId="42" fillId="7" borderId="14" xfId="6" applyFont="1" applyFill="1" applyBorder="1" applyAlignment="1" applyProtection="1">
      <alignment horizontal="center" vertical="center"/>
    </xf>
    <xf numFmtId="2" fontId="42" fillId="7" borderId="14" xfId="6" applyNumberFormat="1" applyFont="1" applyFill="1" applyBorder="1" applyAlignment="1">
      <alignment horizontal="center" vertical="center"/>
    </xf>
    <xf numFmtId="0" fontId="42" fillId="0" borderId="0" xfId="6" applyFont="1" applyFill="1" applyBorder="1" applyAlignment="1" applyProtection="1">
      <alignment horizontal="right" vertical="top"/>
    </xf>
    <xf numFmtId="0" fontId="43" fillId="0" borderId="0" xfId="6" applyFont="1" applyAlignment="1">
      <alignment wrapText="1"/>
    </xf>
    <xf numFmtId="0" fontId="42" fillId="0" borderId="0" xfId="6" applyFont="1" applyFill="1" applyBorder="1" applyAlignment="1" applyProtection="1"/>
    <xf numFmtId="0" fontId="42" fillId="0" borderId="0" xfId="6" applyFont="1" applyFill="1" applyBorder="1" applyAlignment="1" applyProtection="1">
      <alignment wrapText="1"/>
    </xf>
    <xf numFmtId="2" fontId="42" fillId="0" borderId="0" xfId="6" applyNumberFormat="1" applyFont="1" applyFill="1" applyBorder="1" applyAlignment="1">
      <alignment horizontal="center"/>
    </xf>
    <xf numFmtId="2" fontId="44" fillId="0" borderId="0" xfId="6" applyNumberFormat="1" applyFont="1"/>
    <xf numFmtId="0" fontId="45" fillId="0" borderId="0" xfId="6" applyFont="1" applyAlignment="1" applyProtection="1">
      <alignment vertical="top" wrapText="1"/>
    </xf>
    <xf numFmtId="0" fontId="46" fillId="0" borderId="0" xfId="6" applyFont="1" applyAlignment="1" applyProtection="1">
      <alignment vertical="top" wrapText="1"/>
    </xf>
    <xf numFmtId="0" fontId="44" fillId="0" borderId="14" xfId="6" applyFont="1" applyFill="1" applyBorder="1" applyAlignment="1" applyProtection="1">
      <alignment horizontal="right"/>
    </xf>
    <xf numFmtId="0" fontId="47" fillId="0" borderId="14" xfId="6" applyFont="1" applyFill="1" applyBorder="1" applyAlignment="1">
      <alignment wrapText="1"/>
    </xf>
    <xf numFmtId="0" fontId="44" fillId="0" borderId="14" xfId="6" applyFont="1" applyFill="1" applyBorder="1"/>
    <xf numFmtId="1" fontId="44" fillId="0" borderId="14" xfId="6" applyNumberFormat="1" applyFont="1" applyFill="1" applyBorder="1"/>
    <xf numFmtId="44" fontId="44" fillId="0" borderId="14" xfId="6" applyNumberFormat="1" applyFont="1" applyFill="1" applyBorder="1" applyAlignment="1"/>
    <xf numFmtId="0" fontId="1" fillId="0" borderId="0" xfId="5" applyFill="1"/>
    <xf numFmtId="0" fontId="45" fillId="0" borderId="0" xfId="6" applyFont="1" applyFill="1" applyAlignment="1">
      <alignment wrapText="1"/>
    </xf>
    <xf numFmtId="1" fontId="42" fillId="0" borderId="0" xfId="6" applyNumberFormat="1" applyFont="1" applyFill="1" applyBorder="1" applyAlignment="1" applyProtection="1">
      <alignment wrapText="1"/>
    </xf>
    <xf numFmtId="44" fontId="45" fillId="0" borderId="0" xfId="6" applyNumberFormat="1" applyFont="1" applyFill="1"/>
    <xf numFmtId="2" fontId="45" fillId="0" borderId="0" xfId="6" applyNumberFormat="1" applyFont="1" applyFill="1"/>
    <xf numFmtId="0" fontId="45" fillId="0" borderId="0" xfId="6" applyFont="1" applyFill="1" applyAlignment="1" applyProtection="1">
      <alignment vertical="top" wrapText="1"/>
    </xf>
    <xf numFmtId="0" fontId="43" fillId="0" borderId="0" xfId="6" applyFont="1" applyFill="1" applyAlignment="1">
      <alignment wrapText="1"/>
    </xf>
    <xf numFmtId="2" fontId="44" fillId="0" borderId="0" xfId="6" applyNumberFormat="1" applyFont="1" applyFill="1"/>
    <xf numFmtId="0" fontId="44" fillId="0" borderId="14" xfId="6" applyFont="1" applyFill="1" applyBorder="1" applyAlignment="1">
      <alignment wrapText="1"/>
    </xf>
    <xf numFmtId="1" fontId="1" fillId="0" borderId="0" xfId="5" applyNumberFormat="1" applyFill="1"/>
    <xf numFmtId="44" fontId="42" fillId="0" borderId="0" xfId="6" applyNumberFormat="1" applyFont="1" applyFill="1" applyBorder="1" applyAlignment="1">
      <alignment horizontal="center"/>
    </xf>
    <xf numFmtId="44" fontId="45" fillId="0" borderId="0" xfId="6" applyNumberFormat="1" applyFont="1" applyFill="1" applyBorder="1"/>
    <xf numFmtId="2" fontId="45" fillId="0" borderId="0" xfId="6" applyNumberFormat="1" applyFont="1" applyFill="1" applyBorder="1"/>
    <xf numFmtId="0" fontId="43" fillId="0" borderId="0" xfId="6" applyFont="1" applyFill="1"/>
    <xf numFmtId="0" fontId="43" fillId="0" borderId="0" xfId="6" applyFont="1" applyFill="1" applyBorder="1"/>
    <xf numFmtId="2" fontId="44" fillId="0" borderId="0" xfId="6" applyNumberFormat="1" applyFont="1" applyFill="1" applyBorder="1"/>
    <xf numFmtId="2" fontId="43" fillId="0" borderId="0" xfId="6" applyNumberFormat="1" applyFont="1" applyFill="1" applyBorder="1"/>
    <xf numFmtId="44" fontId="1" fillId="0" borderId="0" xfId="5" applyNumberFormat="1" applyFill="1"/>
    <xf numFmtId="0" fontId="44" fillId="0" borderId="0" xfId="6" applyFont="1" applyFill="1"/>
    <xf numFmtId="0" fontId="45" fillId="0" borderId="0" xfId="6" applyFont="1" applyFill="1" applyBorder="1"/>
    <xf numFmtId="0" fontId="44" fillId="0" borderId="0" xfId="6" applyFont="1" applyFill="1" applyBorder="1"/>
    <xf numFmtId="1" fontId="44" fillId="0" borderId="0" xfId="6" applyNumberFormat="1" applyFont="1" applyFill="1" applyBorder="1"/>
    <xf numFmtId="44" fontId="44" fillId="0" borderId="0" xfId="6" applyNumberFormat="1" applyFont="1" applyFill="1" applyBorder="1"/>
    <xf numFmtId="0" fontId="44" fillId="0" borderId="14" xfId="6" applyFont="1" applyFill="1" applyBorder="1" applyAlignment="1" applyProtection="1">
      <alignment vertical="top" wrapText="1"/>
    </xf>
    <xf numFmtId="0" fontId="44" fillId="0" borderId="0" xfId="6" applyFont="1" applyFill="1" applyAlignment="1" applyProtection="1">
      <alignment vertical="top" wrapText="1"/>
    </xf>
    <xf numFmtId="0" fontId="47" fillId="0" borderId="14" xfId="6" applyFont="1" applyFill="1" applyBorder="1"/>
    <xf numFmtId="1" fontId="45" fillId="0" borderId="0" xfId="6" applyNumberFormat="1" applyFont="1" applyFill="1" applyBorder="1"/>
    <xf numFmtId="0" fontId="42" fillId="0" borderId="0" xfId="6" applyFont="1" applyFill="1" applyBorder="1" applyAlignment="1" applyProtection="1">
      <alignment horizontal="center" vertical="center" wrapText="1"/>
    </xf>
    <xf numFmtId="0" fontId="42" fillId="0" borderId="0" xfId="6" applyFont="1" applyFill="1" applyBorder="1" applyAlignment="1" applyProtection="1">
      <alignment horizontal="center" vertical="center"/>
    </xf>
    <xf numFmtId="2" fontId="42" fillId="0" borderId="0" xfId="6" applyNumberFormat="1" applyFont="1" applyFill="1" applyBorder="1" applyAlignment="1">
      <alignment horizontal="center" vertical="center"/>
    </xf>
    <xf numFmtId="0" fontId="1" fillId="0" borderId="0" xfId="5" applyFill="1" applyAlignment="1"/>
    <xf numFmtId="0" fontId="47" fillId="0" borderId="14" xfId="6" applyFont="1" applyFill="1" applyBorder="1" applyAlignment="1">
      <alignment vertical="top" wrapText="1"/>
    </xf>
    <xf numFmtId="0" fontId="50" fillId="0" borderId="0" xfId="5" applyFont="1" applyFill="1"/>
    <xf numFmtId="0" fontId="44" fillId="0" borderId="14" xfId="6" applyFont="1" applyFill="1" applyBorder="1" applyAlignment="1" applyProtection="1">
      <alignment vertical="center" wrapText="1"/>
    </xf>
    <xf numFmtId="0" fontId="52" fillId="0" borderId="0" xfId="5" applyFont="1" applyFill="1"/>
    <xf numFmtId="0" fontId="52" fillId="0" borderId="14" xfId="5" applyFont="1" applyFill="1" applyBorder="1"/>
    <xf numFmtId="0" fontId="27" fillId="0" borderId="0" xfId="6" applyFont="1" applyFill="1"/>
    <xf numFmtId="0" fontId="27" fillId="0" borderId="0" xfId="6" applyFont="1" applyFill="1" applyBorder="1"/>
    <xf numFmtId="2" fontId="27" fillId="0" borderId="0" xfId="6" applyNumberFormat="1" applyFont="1" applyFill="1" applyBorder="1"/>
    <xf numFmtId="44" fontId="54" fillId="0" borderId="0" xfId="7" applyFont="1"/>
    <xf numFmtId="0" fontId="54" fillId="0" borderId="0" xfId="3" applyFont="1"/>
    <xf numFmtId="44" fontId="54" fillId="0" borderId="0" xfId="7" applyFont="1" applyAlignment="1">
      <alignment horizontal="right"/>
    </xf>
    <xf numFmtId="0" fontId="55" fillId="0" borderId="0" xfId="3" applyFont="1" applyBorder="1" applyAlignment="1">
      <alignment vertical="top" wrapText="1"/>
    </xf>
    <xf numFmtId="0" fontId="56" fillId="0" borderId="0" xfId="3" applyFont="1" applyBorder="1" applyAlignment="1">
      <alignment vertical="top" wrapText="1"/>
    </xf>
    <xf numFmtId="0" fontId="54" fillId="0" borderId="0" xfId="3" applyFont="1" applyBorder="1" applyAlignment="1">
      <alignment vertical="top" wrapText="1"/>
    </xf>
    <xf numFmtId="0" fontId="57" fillId="0" borderId="0" xfId="3" applyFont="1" applyBorder="1" applyAlignment="1">
      <alignment vertical="top" wrapText="1"/>
    </xf>
    <xf numFmtId="0" fontId="58" fillId="0" borderId="0" xfId="3" applyFont="1" applyBorder="1" applyAlignment="1">
      <alignment vertical="top" wrapText="1"/>
    </xf>
    <xf numFmtId="0" fontId="59" fillId="0" borderId="0" xfId="3" applyFont="1" applyBorder="1" applyAlignment="1">
      <alignment vertical="top" wrapText="1"/>
    </xf>
    <xf numFmtId="0" fontId="60" fillId="0" borderId="15" xfId="3" applyFont="1" applyBorder="1"/>
    <xf numFmtId="0" fontId="61" fillId="0" borderId="15" xfId="3" applyFont="1" applyBorder="1" applyAlignment="1">
      <alignment vertical="top" wrapText="1"/>
    </xf>
    <xf numFmtId="0" fontId="61" fillId="0" borderId="15" xfId="3" applyFont="1" applyBorder="1"/>
    <xf numFmtId="44" fontId="61" fillId="0" borderId="15" xfId="7" applyFont="1" applyBorder="1"/>
    <xf numFmtId="0" fontId="62" fillId="0" borderId="0" xfId="3" applyFont="1"/>
    <xf numFmtId="0" fontId="61" fillId="0" borderId="0" xfId="3" applyFont="1" applyBorder="1" applyAlignment="1">
      <alignment horizontal="justify" vertical="top" wrapText="1"/>
    </xf>
    <xf numFmtId="0" fontId="63" fillId="0" borderId="0" xfId="3" applyFont="1"/>
    <xf numFmtId="0" fontId="64" fillId="0" borderId="0" xfId="3" applyFont="1"/>
    <xf numFmtId="0" fontId="66" fillId="0" borderId="0" xfId="9" applyFont="1" applyBorder="1" applyAlignment="1">
      <alignment vertical="top" wrapText="1"/>
    </xf>
    <xf numFmtId="49" fontId="66" fillId="0" borderId="0" xfId="8" applyNumberFormat="1" applyFont="1" applyFill="1" applyBorder="1" applyAlignment="1">
      <alignment horizontal="left" vertical="top" wrapText="1"/>
    </xf>
    <xf numFmtId="0" fontId="66" fillId="0" borderId="0" xfId="9" applyFont="1" applyBorder="1" applyAlignment="1">
      <alignment horizontal="center" vertical="top" wrapText="1"/>
    </xf>
    <xf numFmtId="4" fontId="66" fillId="0" borderId="0" xfId="9" applyNumberFormat="1" applyFont="1" applyBorder="1" applyAlignment="1">
      <alignment horizontal="right" vertical="top" wrapText="1"/>
    </xf>
    <xf numFmtId="0" fontId="68" fillId="0" borderId="0" xfId="9" applyFont="1" applyAlignment="1">
      <alignment vertical="top" wrapText="1"/>
    </xf>
    <xf numFmtId="0" fontId="68" fillId="0" borderId="0" xfId="9" applyFont="1" applyBorder="1" applyAlignment="1">
      <alignment horizontal="center" vertical="top" wrapText="1"/>
    </xf>
    <xf numFmtId="0" fontId="66" fillId="0" borderId="0" xfId="9" applyFont="1" applyAlignment="1">
      <alignment vertical="top" wrapText="1"/>
    </xf>
    <xf numFmtId="0" fontId="66" fillId="0" borderId="0" xfId="9" applyFont="1" applyAlignment="1">
      <alignment horizontal="center" vertical="top" wrapText="1"/>
    </xf>
    <xf numFmtId="4" fontId="66" fillId="0" borderId="0" xfId="9" applyNumberFormat="1" applyFont="1" applyAlignment="1">
      <alignment horizontal="right" vertical="top" wrapText="1"/>
    </xf>
    <xf numFmtId="0" fontId="67" fillId="0" borderId="0" xfId="9" applyFont="1" applyAlignment="1">
      <alignment horizontal="center" vertical="top"/>
    </xf>
    <xf numFmtId="0" fontId="67" fillId="0" borderId="0" xfId="9" applyFont="1" applyAlignment="1">
      <alignment vertical="top"/>
    </xf>
    <xf numFmtId="0" fontId="69" fillId="0" borderId="0" xfId="9" applyFont="1" applyAlignment="1">
      <alignment horizontal="center" vertical="top" wrapText="1"/>
    </xf>
    <xf numFmtId="4" fontId="69" fillId="0" borderId="0" xfId="9" applyNumberFormat="1" applyFont="1" applyAlignment="1">
      <alignment horizontal="center" vertical="top" wrapText="1"/>
    </xf>
    <xf numFmtId="4" fontId="69" fillId="0" borderId="0" xfId="9" applyNumberFormat="1" applyFont="1" applyAlignment="1">
      <alignment horizontal="right" vertical="top" wrapText="1"/>
    </xf>
    <xf numFmtId="0" fontId="69" fillId="0" borderId="0" xfId="9" applyFont="1" applyAlignment="1">
      <alignment vertical="top" wrapText="1"/>
    </xf>
    <xf numFmtId="0" fontId="66" fillId="0" borderId="0" xfId="8" applyFont="1" applyFill="1" applyBorder="1" applyAlignment="1">
      <alignment horizontal="left" vertical="top" wrapText="1"/>
    </xf>
    <xf numFmtId="4" fontId="66" fillId="0" borderId="0" xfId="8" applyNumberFormat="1" applyFont="1" applyBorder="1" applyAlignment="1">
      <alignment horizontal="right" vertical="top" wrapText="1"/>
    </xf>
    <xf numFmtId="49" fontId="66" fillId="0" borderId="0" xfId="9" applyNumberFormat="1" applyFont="1" applyAlignment="1">
      <alignment horizontal="center" vertical="top" wrapText="1"/>
    </xf>
    <xf numFmtId="49" fontId="68" fillId="0" borderId="0" xfId="9" applyNumberFormat="1" applyFont="1" applyAlignment="1">
      <alignment horizontal="center" vertical="top" wrapText="1"/>
    </xf>
    <xf numFmtId="0" fontId="68" fillId="0" borderId="0" xfId="8" applyFont="1" applyBorder="1" applyAlignment="1">
      <alignment vertical="top" wrapText="1"/>
    </xf>
    <xf numFmtId="0" fontId="68" fillId="0" borderId="0" xfId="8" applyFont="1" applyAlignment="1">
      <alignment horizontal="center" vertical="top" wrapText="1"/>
    </xf>
    <xf numFmtId="0" fontId="68" fillId="0" borderId="0" xfId="9" applyFont="1" applyBorder="1" applyAlignment="1">
      <alignment vertical="top" wrapText="1"/>
    </xf>
    <xf numFmtId="4" fontId="68" fillId="0" borderId="0" xfId="8" applyNumberFormat="1" applyFont="1" applyBorder="1" applyAlignment="1">
      <alignment horizontal="right" vertical="top" wrapText="1"/>
    </xf>
    <xf numFmtId="49" fontId="66" fillId="8" borderId="16" xfId="9" applyNumberFormat="1" applyFont="1" applyFill="1" applyBorder="1" applyAlignment="1">
      <alignment horizontal="center" vertical="top" wrapText="1"/>
    </xf>
    <xf numFmtId="0" fontId="66" fillId="8" borderId="16" xfId="9" applyFont="1" applyFill="1" applyBorder="1" applyAlignment="1">
      <alignment vertical="top" wrapText="1"/>
    </xf>
    <xf numFmtId="0" fontId="66" fillId="8" borderId="16" xfId="9" applyFont="1" applyFill="1" applyBorder="1" applyAlignment="1">
      <alignment horizontal="center" vertical="top" wrapText="1"/>
    </xf>
    <xf numFmtId="4" fontId="66" fillId="8" borderId="16" xfId="9" applyNumberFormat="1" applyFont="1" applyFill="1" applyBorder="1" applyAlignment="1">
      <alignment horizontal="center" vertical="top" wrapText="1"/>
    </xf>
    <xf numFmtId="4" fontId="66" fillId="8" borderId="16" xfId="9" applyNumberFormat="1" applyFont="1" applyFill="1" applyBorder="1" applyAlignment="1">
      <alignment horizontal="right" vertical="top" wrapText="1"/>
    </xf>
    <xf numFmtId="49" fontId="68" fillId="0" borderId="0" xfId="9" applyNumberFormat="1" applyFont="1" applyBorder="1" applyAlignment="1">
      <alignment horizontal="center" vertical="top" wrapText="1"/>
    </xf>
    <xf numFmtId="4" fontId="66" fillId="0" borderId="0" xfId="9" applyNumberFormat="1" applyFont="1" applyBorder="1" applyAlignment="1">
      <alignment horizontal="center" vertical="top" wrapText="1"/>
    </xf>
    <xf numFmtId="49" fontId="66" fillId="0" borderId="0" xfId="9" applyNumberFormat="1" applyFont="1" applyBorder="1" applyAlignment="1">
      <alignment horizontal="center" vertical="top" wrapText="1"/>
    </xf>
    <xf numFmtId="4" fontId="66" fillId="0" borderId="0" xfId="9" applyNumberFormat="1" applyFont="1" applyBorder="1" applyAlignment="1">
      <alignment vertical="top" wrapText="1"/>
    </xf>
    <xf numFmtId="0" fontId="68" fillId="0" borderId="0" xfId="9" applyFont="1" applyAlignment="1">
      <alignment horizontal="justify" vertical="center"/>
    </xf>
    <xf numFmtId="49" fontId="68" fillId="0" borderId="2" xfId="9" applyNumberFormat="1" applyFont="1" applyBorder="1" applyAlignment="1">
      <alignment horizontal="center" vertical="top" wrapText="1"/>
    </xf>
    <xf numFmtId="0" fontId="66" fillId="0" borderId="2" xfId="9" applyFont="1" applyBorder="1" applyAlignment="1">
      <alignment vertical="top" wrapText="1"/>
    </xf>
    <xf numFmtId="0" fontId="66" fillId="0" borderId="2" xfId="9" applyFont="1" applyBorder="1" applyAlignment="1">
      <alignment horizontal="center" vertical="top" wrapText="1"/>
    </xf>
    <xf numFmtId="4" fontId="66" fillId="0" borderId="2" xfId="9" applyNumberFormat="1" applyFont="1" applyBorder="1" applyAlignment="1">
      <alignment horizontal="center" vertical="top" wrapText="1"/>
    </xf>
    <xf numFmtId="4" fontId="66" fillId="0" borderId="2" xfId="9" applyNumberFormat="1" applyFont="1" applyBorder="1" applyAlignment="1">
      <alignment horizontal="right" vertical="top" wrapText="1"/>
    </xf>
    <xf numFmtId="49" fontId="66" fillId="0" borderId="0" xfId="8" applyNumberFormat="1" applyFont="1" applyAlignment="1">
      <alignment horizontal="center" vertical="top" wrapText="1"/>
    </xf>
    <xf numFmtId="4" fontId="68" fillId="0" borderId="0" xfId="9" applyNumberFormat="1" applyFont="1" applyBorder="1" applyAlignment="1">
      <alignment horizontal="center" vertical="top" wrapText="1"/>
    </xf>
    <xf numFmtId="4" fontId="68" fillId="0" borderId="0" xfId="8" applyNumberFormat="1" applyFont="1" applyBorder="1" applyAlignment="1">
      <alignment horizontal="center" vertical="top" wrapText="1"/>
    </xf>
    <xf numFmtId="0" fontId="66" fillId="0" borderId="0" xfId="9" applyFont="1" applyFill="1" applyBorder="1" applyAlignment="1">
      <alignment vertical="top" wrapText="1"/>
    </xf>
    <xf numFmtId="0" fontId="66" fillId="0" borderId="0" xfId="9" applyFont="1" applyFill="1" applyBorder="1" applyAlignment="1">
      <alignment horizontal="center" vertical="top" wrapText="1"/>
    </xf>
    <xf numFmtId="4" fontId="66" fillId="0" borderId="0" xfId="9" applyNumberFormat="1" applyFont="1" applyFill="1" applyBorder="1" applyAlignment="1">
      <alignment horizontal="center" vertical="top" wrapText="1"/>
    </xf>
    <xf numFmtId="49" fontId="66" fillId="0" borderId="2" xfId="9" applyNumberFormat="1" applyFont="1" applyBorder="1" applyAlignment="1">
      <alignment horizontal="center" vertical="top" wrapText="1"/>
    </xf>
    <xf numFmtId="4" fontId="66" fillId="0" borderId="2" xfId="8" applyNumberFormat="1" applyFont="1" applyBorder="1" applyAlignment="1">
      <alignment horizontal="right" vertical="top" wrapText="1"/>
    </xf>
    <xf numFmtId="4" fontId="66" fillId="0" borderId="0" xfId="10" applyNumberFormat="1" applyFont="1" applyFill="1" applyAlignment="1" applyProtection="1">
      <alignment horizontal="justify" vertical="top" wrapText="1"/>
    </xf>
    <xf numFmtId="4" fontId="66" fillId="0" borderId="0" xfId="10" applyNumberFormat="1" applyFont="1" applyFill="1" applyAlignment="1" applyProtection="1">
      <alignment horizontal="center" vertical="top" wrapText="1"/>
    </xf>
    <xf numFmtId="4" fontId="68" fillId="0" borderId="0" xfId="9" applyNumberFormat="1" applyFont="1" applyBorder="1" applyAlignment="1">
      <alignment horizontal="right" vertical="top" wrapText="1"/>
    </xf>
    <xf numFmtId="0" fontId="70" fillId="0" borderId="0" xfId="10" applyFont="1" applyAlignment="1" applyProtection="1">
      <alignment horizontal="center" vertical="top" wrapText="1"/>
    </xf>
    <xf numFmtId="4" fontId="70" fillId="0" borderId="0" xfId="10" applyNumberFormat="1" applyFont="1" applyFill="1" applyAlignment="1" applyProtection="1">
      <alignment horizontal="center" vertical="top" wrapText="1"/>
    </xf>
    <xf numFmtId="4" fontId="66" fillId="0" borderId="0" xfId="10" applyNumberFormat="1" applyFont="1" applyAlignment="1" applyProtection="1">
      <alignment horizontal="center" vertical="top" wrapText="1"/>
      <protection locked="0"/>
    </xf>
    <xf numFmtId="0" fontId="66" fillId="0" borderId="0" xfId="10" applyFont="1" applyAlignment="1" applyProtection="1">
      <alignment horizontal="right" vertical="top" wrapText="1"/>
    </xf>
    <xf numFmtId="0" fontId="66" fillId="0" borderId="0" xfId="10" applyFont="1" applyAlignment="1" applyProtection="1">
      <alignment horizontal="justify" vertical="top" wrapText="1"/>
    </xf>
    <xf numFmtId="0" fontId="66" fillId="0" borderId="0" xfId="10" applyFont="1" applyAlignment="1" applyProtection="1">
      <alignment horizontal="center" vertical="top" wrapText="1"/>
    </xf>
    <xf numFmtId="4" fontId="66" fillId="0" borderId="0" xfId="10" applyNumberFormat="1" applyFont="1" applyAlignment="1" applyProtection="1">
      <alignment horizontal="center" vertical="top" wrapText="1"/>
    </xf>
    <xf numFmtId="4" fontId="66" fillId="0" borderId="0" xfId="9" applyNumberFormat="1" applyFont="1" applyFill="1" applyBorder="1" applyAlignment="1">
      <alignment horizontal="right" vertical="top" wrapText="1"/>
    </xf>
    <xf numFmtId="49" fontId="66" fillId="0" borderId="0" xfId="9" applyNumberFormat="1" applyFont="1" applyFill="1" applyBorder="1" applyAlignment="1">
      <alignment horizontal="center" vertical="top" wrapText="1"/>
    </xf>
    <xf numFmtId="0" fontId="66" fillId="0" borderId="2" xfId="8" applyFont="1" applyFill="1" applyBorder="1" applyAlignment="1">
      <alignment horizontal="left" vertical="top" wrapText="1"/>
    </xf>
    <xf numFmtId="49" fontId="68" fillId="0" borderId="0" xfId="8" applyNumberFormat="1" applyFont="1" applyAlignment="1">
      <alignment horizontal="center" vertical="top" wrapText="1"/>
    </xf>
    <xf numFmtId="0" fontId="66" fillId="0" borderId="0" xfId="8" applyFont="1" applyBorder="1" applyAlignment="1">
      <alignment vertical="top" wrapText="1"/>
    </xf>
    <xf numFmtId="4" fontId="66" fillId="0" borderId="0" xfId="9" applyNumberFormat="1" applyFont="1" applyAlignment="1">
      <alignment horizontal="center" vertical="top" wrapText="1"/>
    </xf>
    <xf numFmtId="0" fontId="66" fillId="0" borderId="0" xfId="8" applyFont="1" applyFill="1" applyBorder="1" applyAlignment="1">
      <alignment horizontal="center" vertical="top" wrapText="1"/>
    </xf>
    <xf numFmtId="2" fontId="66" fillId="0" borderId="0" xfId="8" applyNumberFormat="1" applyFont="1" applyBorder="1" applyAlignment="1">
      <alignment horizontal="right" vertical="top" wrapText="1"/>
    </xf>
    <xf numFmtId="0" fontId="71" fillId="0" borderId="0" xfId="11" applyFont="1"/>
    <xf numFmtId="0" fontId="20" fillId="0" borderId="0" xfId="11" applyFont="1"/>
    <xf numFmtId="0" fontId="20" fillId="0" borderId="0" xfId="11" applyFill="1" applyBorder="1"/>
    <xf numFmtId="0" fontId="8" fillId="0" borderId="0" xfId="11" applyFont="1"/>
    <xf numFmtId="0" fontId="30" fillId="0" borderId="0" xfId="11" applyFont="1"/>
    <xf numFmtId="0" fontId="8" fillId="0" borderId="17" xfId="11" applyFont="1" applyBorder="1"/>
    <xf numFmtId="4" fontId="20" fillId="0" borderId="18" xfId="11" applyNumberFormat="1" applyFont="1" applyBorder="1"/>
    <xf numFmtId="0" fontId="20" fillId="0" borderId="18" xfId="11" applyFill="1" applyBorder="1"/>
    <xf numFmtId="4" fontId="8" fillId="0" borderId="19" xfId="11" applyNumberFormat="1" applyFont="1" applyFill="1" applyBorder="1"/>
    <xf numFmtId="0" fontId="8" fillId="0" borderId="20" xfId="11" applyFont="1" applyBorder="1"/>
    <xf numFmtId="4" fontId="20" fillId="0" borderId="13" xfId="11" applyNumberFormat="1" applyFont="1" applyBorder="1"/>
    <xf numFmtId="0" fontId="20" fillId="0" borderId="13" xfId="11" applyFill="1" applyBorder="1"/>
    <xf numFmtId="4" fontId="8" fillId="0" borderId="21" xfId="11" applyNumberFormat="1" applyFont="1" applyFill="1" applyBorder="1"/>
    <xf numFmtId="0" fontId="8" fillId="0" borderId="22" xfId="11" applyFont="1" applyFill="1" applyBorder="1"/>
    <xf numFmtId="4" fontId="20" fillId="0" borderId="4" xfId="11" applyNumberFormat="1" applyFont="1" applyBorder="1"/>
    <xf numFmtId="0" fontId="20" fillId="0" borderId="4" xfId="11" applyFill="1" applyBorder="1"/>
    <xf numFmtId="4" fontId="8" fillId="0" borderId="23" xfId="11" applyNumberFormat="1" applyFont="1" applyFill="1" applyBorder="1"/>
    <xf numFmtId="0" fontId="20" fillId="0" borderId="0" xfId="11" applyFont="1" applyFill="1" applyBorder="1"/>
    <xf numFmtId="4" fontId="20" fillId="0" borderId="0" xfId="11" applyNumberFormat="1" applyFont="1" applyBorder="1"/>
    <xf numFmtId="49" fontId="8" fillId="0" borderId="0" xfId="11" applyNumberFormat="1" applyFont="1" applyFill="1" applyBorder="1" applyAlignment="1">
      <alignment horizontal="left" vertical="top"/>
    </xf>
    <xf numFmtId="4" fontId="20" fillId="0" borderId="0" xfId="11" applyNumberFormat="1" applyFont="1" applyAlignment="1">
      <alignment horizontal="center" vertical="top" wrapText="1"/>
    </xf>
    <xf numFmtId="4" fontId="8" fillId="0" borderId="0" xfId="11" applyNumberFormat="1" applyFont="1" applyFill="1" applyAlignment="1">
      <alignment horizontal="right" vertical="top"/>
    </xf>
    <xf numFmtId="0" fontId="72" fillId="0" borderId="0" xfId="11" applyFont="1"/>
    <xf numFmtId="49" fontId="20" fillId="0" borderId="0" xfId="11" applyNumberFormat="1" applyFont="1" applyAlignment="1">
      <alignment horizontal="left" vertical="top"/>
    </xf>
    <xf numFmtId="4" fontId="20" fillId="0" borderId="0" xfId="11" applyNumberFormat="1" applyFont="1" applyFill="1" applyAlignment="1">
      <alignment horizontal="right" vertical="top"/>
    </xf>
    <xf numFmtId="10" fontId="8" fillId="9" borderId="0" xfId="11" applyNumberFormat="1" applyFont="1" applyFill="1" applyAlignment="1" applyProtection="1">
      <alignment horizontal="center" vertical="top" wrapText="1"/>
      <protection locked="0"/>
    </xf>
    <xf numFmtId="4" fontId="8" fillId="0" borderId="0" xfId="11" applyNumberFormat="1" applyFont="1" applyFill="1" applyBorder="1" applyAlignment="1">
      <alignment horizontal="right" vertical="top"/>
    </xf>
    <xf numFmtId="4" fontId="20" fillId="0" borderId="0" xfId="11" applyNumberFormat="1" applyFont="1" applyBorder="1" applyAlignment="1">
      <alignment horizontal="center" vertical="top" wrapText="1"/>
    </xf>
    <xf numFmtId="49" fontId="8" fillId="0" borderId="4" xfId="11" applyNumberFormat="1" applyFont="1" applyFill="1" applyBorder="1" applyAlignment="1">
      <alignment horizontal="left" vertical="top"/>
    </xf>
    <xf numFmtId="4" fontId="20" fillId="0" borderId="4" xfId="11" applyNumberFormat="1" applyFont="1" applyBorder="1" applyAlignment="1">
      <alignment horizontal="center" vertical="top" wrapText="1"/>
    </xf>
    <xf numFmtId="4" fontId="8" fillId="0" borderId="4" xfId="11" applyNumberFormat="1" applyFont="1" applyFill="1" applyBorder="1" applyAlignment="1">
      <alignment horizontal="right" vertical="top"/>
    </xf>
    <xf numFmtId="0" fontId="20" fillId="0" borderId="0" xfId="11" applyBorder="1"/>
    <xf numFmtId="0" fontId="20" fillId="0" borderId="0" xfId="11"/>
    <xf numFmtId="49" fontId="30" fillId="0" borderId="0" xfId="11" applyNumberFormat="1" applyFont="1" applyAlignment="1">
      <alignment horizontal="left" vertical="top"/>
    </xf>
    <xf numFmtId="0" fontId="73" fillId="0" borderId="0" xfId="11" applyFont="1"/>
    <xf numFmtId="0" fontId="73" fillId="0" borderId="0" xfId="11" applyFont="1" applyAlignment="1">
      <alignment vertical="top" wrapText="1"/>
    </xf>
    <xf numFmtId="0" fontId="73" fillId="0" borderId="0" xfId="11" applyFont="1" applyAlignment="1">
      <alignment horizontal="center" vertical="top"/>
    </xf>
    <xf numFmtId="2" fontId="30" fillId="0" borderId="0" xfId="11" applyNumberFormat="1" applyFont="1" applyFill="1" applyBorder="1" applyAlignment="1">
      <alignment horizontal="right" vertical="top"/>
    </xf>
    <xf numFmtId="4" fontId="30" fillId="0" borderId="0" xfId="11" applyNumberFormat="1" applyFont="1" applyFill="1" applyBorder="1" applyAlignment="1">
      <alignment horizontal="right" vertical="top"/>
    </xf>
    <xf numFmtId="0" fontId="74" fillId="0" borderId="0" xfId="11" applyFont="1"/>
    <xf numFmtId="49" fontId="30" fillId="0" borderId="14" xfId="11" applyNumberFormat="1" applyFont="1" applyBorder="1" applyAlignment="1">
      <alignment horizontal="center" vertical="top"/>
    </xf>
    <xf numFmtId="0" fontId="30" fillId="0" borderId="14" xfId="11" applyFont="1" applyBorder="1" applyAlignment="1">
      <alignment horizontal="center"/>
    </xf>
    <xf numFmtId="0" fontId="30" fillId="0" borderId="14" xfId="11" applyFont="1" applyBorder="1" applyAlignment="1">
      <alignment vertical="top" wrapText="1"/>
    </xf>
    <xf numFmtId="4" fontId="30" fillId="0" borderId="14" xfId="11" applyNumberFormat="1" applyFont="1" applyBorder="1" applyAlignment="1">
      <alignment horizontal="center" vertical="top" wrapText="1"/>
    </xf>
    <xf numFmtId="2" fontId="30" fillId="0" borderId="14" xfId="11" applyNumberFormat="1" applyFont="1" applyFill="1" applyBorder="1" applyAlignment="1">
      <alignment horizontal="right" vertical="top"/>
    </xf>
    <xf numFmtId="4" fontId="30" fillId="0" borderId="14" xfId="11" applyNumberFormat="1" applyFont="1" applyFill="1" applyBorder="1" applyAlignment="1">
      <alignment horizontal="right" vertical="top"/>
    </xf>
    <xf numFmtId="49" fontId="30" fillId="0" borderId="0" xfId="11" applyNumberFormat="1" applyFont="1" applyBorder="1" applyAlignment="1">
      <alignment horizontal="center" vertical="top"/>
    </xf>
    <xf numFmtId="0" fontId="20" fillId="0" borderId="0" xfId="11" applyFont="1" applyBorder="1"/>
    <xf numFmtId="0" fontId="20" fillId="0" borderId="0" xfId="11" applyFont="1" applyBorder="1" applyAlignment="1">
      <alignment vertical="top" wrapText="1"/>
    </xf>
    <xf numFmtId="49" fontId="20" fillId="0" borderId="0" xfId="11" applyNumberFormat="1" applyFont="1" applyBorder="1" applyAlignment="1">
      <alignment horizontal="center" vertical="top"/>
    </xf>
    <xf numFmtId="2" fontId="20" fillId="0" borderId="0" xfId="11" applyNumberFormat="1" applyFont="1" applyFill="1" applyBorder="1" applyAlignment="1">
      <alignment horizontal="right" vertical="top"/>
    </xf>
    <xf numFmtId="4" fontId="20" fillId="0" borderId="0" xfId="11" applyNumberFormat="1" applyFont="1" applyFill="1" applyBorder="1" applyAlignment="1">
      <alignment horizontal="right" vertical="top"/>
    </xf>
    <xf numFmtId="49" fontId="20" fillId="0" borderId="2" xfId="11" applyNumberFormat="1" applyFont="1" applyBorder="1" applyAlignment="1">
      <alignment horizontal="center" vertical="top"/>
    </xf>
    <xf numFmtId="0" fontId="20" fillId="0" borderId="2" xfId="11" applyFont="1" applyBorder="1"/>
    <xf numFmtId="0" fontId="20" fillId="0" borderId="2" xfId="11" applyFont="1" applyBorder="1" applyAlignment="1">
      <alignment vertical="top" wrapText="1"/>
    </xf>
    <xf numFmtId="4" fontId="20" fillId="0" borderId="2" xfId="11" applyNumberFormat="1" applyFont="1" applyBorder="1" applyAlignment="1">
      <alignment horizontal="center" vertical="top" wrapText="1"/>
    </xf>
    <xf numFmtId="2" fontId="20" fillId="0" borderId="2" xfId="11" applyNumberFormat="1" applyFont="1" applyFill="1" applyBorder="1" applyAlignment="1">
      <alignment horizontal="right" vertical="top"/>
    </xf>
    <xf numFmtId="4" fontId="30" fillId="0" borderId="2" xfId="11" applyNumberFormat="1" applyFont="1" applyFill="1" applyBorder="1" applyAlignment="1">
      <alignment horizontal="right" vertical="top"/>
    </xf>
    <xf numFmtId="49" fontId="20" fillId="10" borderId="0" xfId="11" applyNumberFormat="1" applyFont="1" applyFill="1" applyBorder="1" applyAlignment="1">
      <alignment horizontal="center" vertical="top"/>
    </xf>
    <xf numFmtId="0" fontId="20" fillId="10" borderId="0" xfId="11" applyFont="1" applyFill="1" applyBorder="1"/>
    <xf numFmtId="0" fontId="30" fillId="10" borderId="0" xfId="11" applyFont="1" applyFill="1" applyBorder="1" applyAlignment="1">
      <alignment vertical="top" wrapText="1"/>
    </xf>
    <xf numFmtId="4" fontId="20" fillId="10" borderId="0" xfId="11" applyNumberFormat="1" applyFont="1" applyFill="1" applyBorder="1" applyAlignment="1">
      <alignment horizontal="center" vertical="top" wrapText="1"/>
    </xf>
    <xf numFmtId="2" fontId="30" fillId="10" borderId="0" xfId="11" applyNumberFormat="1" applyFont="1" applyFill="1" applyBorder="1" applyAlignment="1">
      <alignment horizontal="right" vertical="top"/>
    </xf>
    <xf numFmtId="4" fontId="30" fillId="10" borderId="0" xfId="11" applyNumberFormat="1" applyFont="1" applyFill="1" applyBorder="1" applyAlignment="1">
      <alignment horizontal="right" vertical="top"/>
    </xf>
    <xf numFmtId="49" fontId="20" fillId="0" borderId="0" xfId="11" applyNumberFormat="1" applyFont="1" applyAlignment="1">
      <alignment horizontal="center" vertical="top"/>
    </xf>
    <xf numFmtId="0" fontId="20" fillId="0" borderId="0" xfId="11" applyAlignment="1">
      <alignment horizontal="left" vertical="top" wrapText="1"/>
    </xf>
    <xf numFmtId="4" fontId="20" fillId="0" borderId="0" xfId="11" applyNumberFormat="1" applyAlignment="1">
      <alignment horizontal="center" vertical="top" wrapText="1"/>
    </xf>
    <xf numFmtId="4" fontId="20" fillId="0" borderId="0" xfId="11" applyNumberFormat="1" applyFill="1" applyAlignment="1">
      <alignment horizontal="right" vertical="top"/>
    </xf>
    <xf numFmtId="49" fontId="66" fillId="0" borderId="24" xfId="8" applyNumberFormat="1" applyFont="1" applyFill="1" applyBorder="1" applyAlignment="1">
      <alignment horizontal="left" vertical="top" wrapText="1"/>
    </xf>
    <xf numFmtId="0" fontId="66" fillId="0" borderId="24" xfId="8" applyFont="1" applyFill="1" applyBorder="1" applyAlignment="1">
      <alignment horizontal="left" vertical="top" wrapText="1"/>
    </xf>
    <xf numFmtId="0" fontId="66" fillId="0" borderId="24" xfId="9" applyFont="1" applyBorder="1" applyAlignment="1">
      <alignment horizontal="center" vertical="top" wrapText="1"/>
    </xf>
    <xf numFmtId="4" fontId="66" fillId="0" borderId="24" xfId="9" applyNumberFormat="1" applyFont="1" applyBorder="1" applyAlignment="1">
      <alignment horizontal="right" vertical="top" wrapText="1"/>
    </xf>
    <xf numFmtId="4" fontId="66" fillId="0" borderId="24" xfId="8" applyNumberFormat="1" applyFont="1" applyBorder="1" applyAlignment="1">
      <alignment horizontal="right" vertical="top" wrapText="1"/>
    </xf>
    <xf numFmtId="4" fontId="66" fillId="9" borderId="0" xfId="9" applyNumberFormat="1" applyFont="1" applyFill="1" applyBorder="1" applyAlignment="1" applyProtection="1">
      <alignment horizontal="center" vertical="top" wrapText="1"/>
      <protection locked="0"/>
    </xf>
    <xf numFmtId="44" fontId="54" fillId="9" borderId="0" xfId="7" applyFont="1" applyFill="1" applyAlignment="1" applyProtection="1">
      <alignment horizontal="right"/>
      <protection locked="0"/>
    </xf>
    <xf numFmtId="44" fontId="44" fillId="9" borderId="14" xfId="6" applyNumberFormat="1" applyFont="1" applyFill="1" applyBorder="1" applyAlignment="1" applyProtection="1">
      <alignment horizontal="right"/>
      <protection locked="0"/>
    </xf>
    <xf numFmtId="165" fontId="20" fillId="0" borderId="9" xfId="1" applyNumberFormat="1" applyFont="1" applyFill="1" applyBorder="1" applyAlignment="1" applyProtection="1">
      <alignment horizontal="right"/>
    </xf>
    <xf numFmtId="4" fontId="25" fillId="4" borderId="6" xfId="2" applyNumberFormat="1" applyFont="1" applyFill="1" applyBorder="1" applyAlignment="1">
      <alignment horizontal="right"/>
    </xf>
    <xf numFmtId="4" fontId="0" fillId="9" borderId="0" xfId="0" applyNumberFormat="1" applyFill="1" applyAlignment="1" applyProtection="1">
      <alignment horizontal="right"/>
      <protection locked="0"/>
    </xf>
    <xf numFmtId="3" fontId="2" fillId="0" borderId="1" xfId="0" applyNumberFormat="1" applyFont="1" applyBorder="1" applyAlignment="1">
      <alignment horizontal="center" vertical="top"/>
    </xf>
    <xf numFmtId="3" fontId="4" fillId="0" borderId="2" xfId="0" applyNumberFormat="1" applyFont="1" applyBorder="1" applyAlignment="1">
      <alignment horizontal="left" vertical="top" wrapText="1"/>
    </xf>
    <xf numFmtId="44" fontId="10" fillId="0" borderId="0" xfId="2" applyNumberFormat="1" applyFont="1" applyFill="1" applyBorder="1" applyAlignment="1">
      <alignment horizontal="left"/>
    </xf>
    <xf numFmtId="0" fontId="45" fillId="0" borderId="0" xfId="6" applyFont="1" applyFill="1" applyAlignment="1" applyProtection="1">
      <alignment vertical="top" wrapText="1"/>
    </xf>
    <xf numFmtId="0" fontId="1" fillId="0" borderId="0" xfId="5" applyFill="1" applyAlignment="1"/>
    <xf numFmtId="0" fontId="54" fillId="0" borderId="0" xfId="3" applyFont="1" applyBorder="1" applyAlignment="1">
      <alignment horizontal="right" vertical="top" wrapText="1"/>
    </xf>
    <xf numFmtId="0" fontId="54" fillId="0" borderId="0" xfId="3" applyFont="1" applyBorder="1" applyAlignment="1">
      <alignment vertical="top" wrapText="1"/>
    </xf>
    <xf numFmtId="0" fontId="55" fillId="0" borderId="0" xfId="3" applyFont="1" applyBorder="1" applyAlignment="1">
      <alignment vertical="top" wrapText="1"/>
    </xf>
    <xf numFmtId="0" fontId="56" fillId="0" borderId="0" xfId="3" applyFont="1" applyBorder="1" applyAlignment="1">
      <alignment vertical="top" wrapText="1"/>
    </xf>
  </cellXfs>
  <cellStyles count="12">
    <cellStyle name="Navadno" xfId="0" builtinId="0"/>
    <cellStyle name="Navadno 17" xfId="5"/>
    <cellStyle name="Navadno 2" xfId="1"/>
    <cellStyle name="Navadno 2 2" xfId="11"/>
    <cellStyle name="Navadno 3" xfId="2"/>
    <cellStyle name="Navadno 4" xfId="3"/>
    <cellStyle name="Navadno 4 2" xfId="4"/>
    <cellStyle name="Navadno 5" xfId="9"/>
    <cellStyle name="Navadno 8" xfId="6"/>
    <cellStyle name="Navadno_List1" xfId="8"/>
    <cellStyle name="Normal 2 3" xfId="10"/>
    <cellStyle name="Valuta 2" xfId="7"/>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269</xdr:row>
      <xdr:rowOff>720</xdr:rowOff>
    </xdr:from>
    <xdr:to>
      <xdr:col>6</xdr:col>
      <xdr:colOff>700200</xdr:colOff>
      <xdr:row>321</xdr:row>
      <xdr:rowOff>144361</xdr:rowOff>
    </xdr:to>
    <xdr:pic>
      <xdr:nvPicPr>
        <xdr:cNvPr id="2" name="Slika 2"/>
        <xdr:cNvPicPr/>
      </xdr:nvPicPr>
      <xdr:blipFill>
        <a:blip xmlns:r="http://schemas.openxmlformats.org/officeDocument/2006/relationships" r:embed="rId1"/>
        <a:stretch/>
      </xdr:blipFill>
      <xdr:spPr>
        <a:xfrm>
          <a:off x="0" y="278465040"/>
          <a:ext cx="6408720" cy="8861040"/>
        </a:xfrm>
        <a:prstGeom prst="rect">
          <a:avLst/>
        </a:prstGeom>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52"/>
  <sheetViews>
    <sheetView showZeros="0" tabSelected="1" zoomScaleNormal="100" workbookViewId="0">
      <selection activeCell="B15" sqref="B15"/>
    </sheetView>
  </sheetViews>
  <sheetFormatPr defaultRowHeight="12.45" x14ac:dyDescent="0.3"/>
  <cols>
    <col min="1" max="1" width="51" style="328" customWidth="1"/>
    <col min="2" max="2" width="15" style="328" customWidth="1"/>
    <col min="3" max="3" width="9.23046875" style="328"/>
    <col min="4" max="4" width="19.84375" style="328" customWidth="1"/>
    <col min="5" max="256" width="9.23046875" style="328"/>
    <col min="257" max="257" width="51" style="328" customWidth="1"/>
    <col min="258" max="258" width="15" style="328" customWidth="1"/>
    <col min="259" max="259" width="9.23046875" style="328"/>
    <col min="260" max="260" width="19.84375" style="328" customWidth="1"/>
    <col min="261" max="512" width="9.23046875" style="328"/>
    <col min="513" max="513" width="51" style="328" customWidth="1"/>
    <col min="514" max="514" width="15" style="328" customWidth="1"/>
    <col min="515" max="515" width="9.23046875" style="328"/>
    <col min="516" max="516" width="19.84375" style="328" customWidth="1"/>
    <col min="517" max="768" width="9.23046875" style="328"/>
    <col min="769" max="769" width="51" style="328" customWidth="1"/>
    <col min="770" max="770" width="15" style="328" customWidth="1"/>
    <col min="771" max="771" width="9.23046875" style="328"/>
    <col min="772" max="772" width="19.84375" style="328" customWidth="1"/>
    <col min="773" max="1024" width="9.23046875" style="328"/>
    <col min="1025" max="1025" width="51" style="328" customWidth="1"/>
    <col min="1026" max="1026" width="15" style="328" customWidth="1"/>
    <col min="1027" max="1027" width="9.23046875" style="328"/>
    <col min="1028" max="1028" width="19.84375" style="328" customWidth="1"/>
    <col min="1029" max="1280" width="9.23046875" style="328"/>
    <col min="1281" max="1281" width="51" style="328" customWidth="1"/>
    <col min="1282" max="1282" width="15" style="328" customWidth="1"/>
    <col min="1283" max="1283" width="9.23046875" style="328"/>
    <col min="1284" max="1284" width="19.84375" style="328" customWidth="1"/>
    <col min="1285" max="1536" width="9.23046875" style="328"/>
    <col min="1537" max="1537" width="51" style="328" customWidth="1"/>
    <col min="1538" max="1538" width="15" style="328" customWidth="1"/>
    <col min="1539" max="1539" width="9.23046875" style="328"/>
    <col min="1540" max="1540" width="19.84375" style="328" customWidth="1"/>
    <col min="1541" max="1792" width="9.23046875" style="328"/>
    <col min="1793" max="1793" width="51" style="328" customWidth="1"/>
    <col min="1794" max="1794" width="15" style="328" customWidth="1"/>
    <col min="1795" max="1795" width="9.23046875" style="328"/>
    <col min="1796" max="1796" width="19.84375" style="328" customWidth="1"/>
    <col min="1797" max="2048" width="9.23046875" style="328"/>
    <col min="2049" max="2049" width="51" style="328" customWidth="1"/>
    <col min="2050" max="2050" width="15" style="328" customWidth="1"/>
    <col min="2051" max="2051" width="9.23046875" style="328"/>
    <col min="2052" max="2052" width="19.84375" style="328" customWidth="1"/>
    <col min="2053" max="2304" width="9.23046875" style="328"/>
    <col min="2305" max="2305" width="51" style="328" customWidth="1"/>
    <col min="2306" max="2306" width="15" style="328" customWidth="1"/>
    <col min="2307" max="2307" width="9.23046875" style="328"/>
    <col min="2308" max="2308" width="19.84375" style="328" customWidth="1"/>
    <col min="2309" max="2560" width="9.23046875" style="328"/>
    <col min="2561" max="2561" width="51" style="328" customWidth="1"/>
    <col min="2562" max="2562" width="15" style="328" customWidth="1"/>
    <col min="2563" max="2563" width="9.23046875" style="328"/>
    <col min="2564" max="2564" width="19.84375" style="328" customWidth="1"/>
    <col min="2565" max="2816" width="9.23046875" style="328"/>
    <col min="2817" max="2817" width="51" style="328" customWidth="1"/>
    <col min="2818" max="2818" width="15" style="328" customWidth="1"/>
    <col min="2819" max="2819" width="9.23046875" style="328"/>
    <col min="2820" max="2820" width="19.84375" style="328" customWidth="1"/>
    <col min="2821" max="3072" width="9.23046875" style="328"/>
    <col min="3073" max="3073" width="51" style="328" customWidth="1"/>
    <col min="3074" max="3074" width="15" style="328" customWidth="1"/>
    <col min="3075" max="3075" width="9.23046875" style="328"/>
    <col min="3076" max="3076" width="19.84375" style="328" customWidth="1"/>
    <col min="3077" max="3328" width="9.23046875" style="328"/>
    <col min="3329" max="3329" width="51" style="328" customWidth="1"/>
    <col min="3330" max="3330" width="15" style="328" customWidth="1"/>
    <col min="3331" max="3331" width="9.23046875" style="328"/>
    <col min="3332" max="3332" width="19.84375" style="328" customWidth="1"/>
    <col min="3333" max="3584" width="9.23046875" style="328"/>
    <col min="3585" max="3585" width="51" style="328" customWidth="1"/>
    <col min="3586" max="3586" width="15" style="328" customWidth="1"/>
    <col min="3587" max="3587" width="9.23046875" style="328"/>
    <col min="3588" max="3588" width="19.84375" style="328" customWidth="1"/>
    <col min="3589" max="3840" width="9.23046875" style="328"/>
    <col min="3841" max="3841" width="51" style="328" customWidth="1"/>
    <col min="3842" max="3842" width="15" style="328" customWidth="1"/>
    <col min="3843" max="3843" width="9.23046875" style="328"/>
    <col min="3844" max="3844" width="19.84375" style="328" customWidth="1"/>
    <col min="3845" max="4096" width="9.23046875" style="328"/>
    <col min="4097" max="4097" width="51" style="328" customWidth="1"/>
    <col min="4098" max="4098" width="15" style="328" customWidth="1"/>
    <col min="4099" max="4099" width="9.23046875" style="328"/>
    <col min="4100" max="4100" width="19.84375" style="328" customWidth="1"/>
    <col min="4101" max="4352" width="9.23046875" style="328"/>
    <col min="4353" max="4353" width="51" style="328" customWidth="1"/>
    <col min="4354" max="4354" width="15" style="328" customWidth="1"/>
    <col min="4355" max="4355" width="9.23046875" style="328"/>
    <col min="4356" max="4356" width="19.84375" style="328" customWidth="1"/>
    <col min="4357" max="4608" width="9.23046875" style="328"/>
    <col min="4609" max="4609" width="51" style="328" customWidth="1"/>
    <col min="4610" max="4610" width="15" style="328" customWidth="1"/>
    <col min="4611" max="4611" width="9.23046875" style="328"/>
    <col min="4612" max="4612" width="19.84375" style="328" customWidth="1"/>
    <col min="4613" max="4864" width="9.23046875" style="328"/>
    <col min="4865" max="4865" width="51" style="328" customWidth="1"/>
    <col min="4866" max="4866" width="15" style="328" customWidth="1"/>
    <col min="4867" max="4867" width="9.23046875" style="328"/>
    <col min="4868" max="4868" width="19.84375" style="328" customWidth="1"/>
    <col min="4869" max="5120" width="9.23046875" style="328"/>
    <col min="5121" max="5121" width="51" style="328" customWidth="1"/>
    <col min="5122" max="5122" width="15" style="328" customWidth="1"/>
    <col min="5123" max="5123" width="9.23046875" style="328"/>
    <col min="5124" max="5124" width="19.84375" style="328" customWidth="1"/>
    <col min="5125" max="5376" width="9.23046875" style="328"/>
    <col min="5377" max="5377" width="51" style="328" customWidth="1"/>
    <col min="5378" max="5378" width="15" style="328" customWidth="1"/>
    <col min="5379" max="5379" width="9.23046875" style="328"/>
    <col min="5380" max="5380" width="19.84375" style="328" customWidth="1"/>
    <col min="5381" max="5632" width="9.23046875" style="328"/>
    <col min="5633" max="5633" width="51" style="328" customWidth="1"/>
    <col min="5634" max="5634" width="15" style="328" customWidth="1"/>
    <col min="5635" max="5635" width="9.23046875" style="328"/>
    <col min="5636" max="5636" width="19.84375" style="328" customWidth="1"/>
    <col min="5637" max="5888" width="9.23046875" style="328"/>
    <col min="5889" max="5889" width="51" style="328" customWidth="1"/>
    <col min="5890" max="5890" width="15" style="328" customWidth="1"/>
    <col min="5891" max="5891" width="9.23046875" style="328"/>
    <col min="5892" max="5892" width="19.84375" style="328" customWidth="1"/>
    <col min="5893" max="6144" width="9.23046875" style="328"/>
    <col min="6145" max="6145" width="51" style="328" customWidth="1"/>
    <col min="6146" max="6146" width="15" style="328" customWidth="1"/>
    <col min="6147" max="6147" width="9.23046875" style="328"/>
    <col min="6148" max="6148" width="19.84375" style="328" customWidth="1"/>
    <col min="6149" max="6400" width="9.23046875" style="328"/>
    <col min="6401" max="6401" width="51" style="328" customWidth="1"/>
    <col min="6402" max="6402" width="15" style="328" customWidth="1"/>
    <col min="6403" max="6403" width="9.23046875" style="328"/>
    <col min="6404" max="6404" width="19.84375" style="328" customWidth="1"/>
    <col min="6405" max="6656" width="9.23046875" style="328"/>
    <col min="6657" max="6657" width="51" style="328" customWidth="1"/>
    <col min="6658" max="6658" width="15" style="328" customWidth="1"/>
    <col min="6659" max="6659" width="9.23046875" style="328"/>
    <col min="6660" max="6660" width="19.84375" style="328" customWidth="1"/>
    <col min="6661" max="6912" width="9.23046875" style="328"/>
    <col min="6913" max="6913" width="51" style="328" customWidth="1"/>
    <col min="6914" max="6914" width="15" style="328" customWidth="1"/>
    <col min="6915" max="6915" width="9.23046875" style="328"/>
    <col min="6916" max="6916" width="19.84375" style="328" customWidth="1"/>
    <col min="6917" max="7168" width="9.23046875" style="328"/>
    <col min="7169" max="7169" width="51" style="328" customWidth="1"/>
    <col min="7170" max="7170" width="15" style="328" customWidth="1"/>
    <col min="7171" max="7171" width="9.23046875" style="328"/>
    <col min="7172" max="7172" width="19.84375" style="328" customWidth="1"/>
    <col min="7173" max="7424" width="9.23046875" style="328"/>
    <col min="7425" max="7425" width="51" style="328" customWidth="1"/>
    <col min="7426" max="7426" width="15" style="328" customWidth="1"/>
    <col min="7427" max="7427" width="9.23046875" style="328"/>
    <col min="7428" max="7428" width="19.84375" style="328" customWidth="1"/>
    <col min="7429" max="7680" width="9.23046875" style="328"/>
    <col min="7681" max="7681" width="51" style="328" customWidth="1"/>
    <col min="7682" max="7682" width="15" style="328" customWidth="1"/>
    <col min="7683" max="7683" width="9.23046875" style="328"/>
    <col min="7684" max="7684" width="19.84375" style="328" customWidth="1"/>
    <col min="7685" max="7936" width="9.23046875" style="328"/>
    <col min="7937" max="7937" width="51" style="328" customWidth="1"/>
    <col min="7938" max="7938" width="15" style="328" customWidth="1"/>
    <col min="7939" max="7939" width="9.23046875" style="328"/>
    <col min="7940" max="7940" width="19.84375" style="328" customWidth="1"/>
    <col min="7941" max="8192" width="9.23046875" style="328"/>
    <col min="8193" max="8193" width="51" style="328" customWidth="1"/>
    <col min="8194" max="8194" width="15" style="328" customWidth="1"/>
    <col min="8195" max="8195" width="9.23046875" style="328"/>
    <col min="8196" max="8196" width="19.84375" style="328" customWidth="1"/>
    <col min="8197" max="8448" width="9.23046875" style="328"/>
    <col min="8449" max="8449" width="51" style="328" customWidth="1"/>
    <col min="8450" max="8450" width="15" style="328" customWidth="1"/>
    <col min="8451" max="8451" width="9.23046875" style="328"/>
    <col min="8452" max="8452" width="19.84375" style="328" customWidth="1"/>
    <col min="8453" max="8704" width="9.23046875" style="328"/>
    <col min="8705" max="8705" width="51" style="328" customWidth="1"/>
    <col min="8706" max="8706" width="15" style="328" customWidth="1"/>
    <col min="8707" max="8707" width="9.23046875" style="328"/>
    <col min="8708" max="8708" width="19.84375" style="328" customWidth="1"/>
    <col min="8709" max="8960" width="9.23046875" style="328"/>
    <col min="8961" max="8961" width="51" style="328" customWidth="1"/>
    <col min="8962" max="8962" width="15" style="328" customWidth="1"/>
    <col min="8963" max="8963" width="9.23046875" style="328"/>
    <col min="8964" max="8964" width="19.84375" style="328" customWidth="1"/>
    <col min="8965" max="9216" width="9.23046875" style="328"/>
    <col min="9217" max="9217" width="51" style="328" customWidth="1"/>
    <col min="9218" max="9218" width="15" style="328" customWidth="1"/>
    <col min="9219" max="9219" width="9.23046875" style="328"/>
    <col min="9220" max="9220" width="19.84375" style="328" customWidth="1"/>
    <col min="9221" max="9472" width="9.23046875" style="328"/>
    <col min="9473" max="9473" width="51" style="328" customWidth="1"/>
    <col min="9474" max="9474" width="15" style="328" customWidth="1"/>
    <col min="9475" max="9475" width="9.23046875" style="328"/>
    <col min="9476" max="9476" width="19.84375" style="328" customWidth="1"/>
    <col min="9477" max="9728" width="9.23046875" style="328"/>
    <col min="9729" max="9729" width="51" style="328" customWidth="1"/>
    <col min="9730" max="9730" width="15" style="328" customWidth="1"/>
    <col min="9731" max="9731" width="9.23046875" style="328"/>
    <col min="9732" max="9732" width="19.84375" style="328" customWidth="1"/>
    <col min="9733" max="9984" width="9.23046875" style="328"/>
    <col min="9985" max="9985" width="51" style="328" customWidth="1"/>
    <col min="9986" max="9986" width="15" style="328" customWidth="1"/>
    <col min="9987" max="9987" width="9.23046875" style="328"/>
    <col min="9988" max="9988" width="19.84375" style="328" customWidth="1"/>
    <col min="9989" max="10240" width="9.23046875" style="328"/>
    <col min="10241" max="10241" width="51" style="328" customWidth="1"/>
    <col min="10242" max="10242" width="15" style="328" customWidth="1"/>
    <col min="10243" max="10243" width="9.23046875" style="328"/>
    <col min="10244" max="10244" width="19.84375" style="328" customWidth="1"/>
    <col min="10245" max="10496" width="9.23046875" style="328"/>
    <col min="10497" max="10497" width="51" style="328" customWidth="1"/>
    <col min="10498" max="10498" width="15" style="328" customWidth="1"/>
    <col min="10499" max="10499" width="9.23046875" style="328"/>
    <col min="10500" max="10500" width="19.84375" style="328" customWidth="1"/>
    <col min="10501" max="10752" width="9.23046875" style="328"/>
    <col min="10753" max="10753" width="51" style="328" customWidth="1"/>
    <col min="10754" max="10754" width="15" style="328" customWidth="1"/>
    <col min="10755" max="10755" width="9.23046875" style="328"/>
    <col min="10756" max="10756" width="19.84375" style="328" customWidth="1"/>
    <col min="10757" max="11008" width="9.23046875" style="328"/>
    <col min="11009" max="11009" width="51" style="328" customWidth="1"/>
    <col min="11010" max="11010" width="15" style="328" customWidth="1"/>
    <col min="11011" max="11011" width="9.23046875" style="328"/>
    <col min="11012" max="11012" width="19.84375" style="328" customWidth="1"/>
    <col min="11013" max="11264" width="9.23046875" style="328"/>
    <col min="11265" max="11265" width="51" style="328" customWidth="1"/>
    <col min="11266" max="11266" width="15" style="328" customWidth="1"/>
    <col min="11267" max="11267" width="9.23046875" style="328"/>
    <col min="11268" max="11268" width="19.84375" style="328" customWidth="1"/>
    <col min="11269" max="11520" width="9.23046875" style="328"/>
    <col min="11521" max="11521" width="51" style="328" customWidth="1"/>
    <col min="11522" max="11522" width="15" style="328" customWidth="1"/>
    <col min="11523" max="11523" width="9.23046875" style="328"/>
    <col min="11524" max="11524" width="19.84375" style="328" customWidth="1"/>
    <col min="11525" max="11776" width="9.23046875" style="328"/>
    <col min="11777" max="11777" width="51" style="328" customWidth="1"/>
    <col min="11778" max="11778" width="15" style="328" customWidth="1"/>
    <col min="11779" max="11779" width="9.23046875" style="328"/>
    <col min="11780" max="11780" width="19.84375" style="328" customWidth="1"/>
    <col min="11781" max="12032" width="9.23046875" style="328"/>
    <col min="12033" max="12033" width="51" style="328" customWidth="1"/>
    <col min="12034" max="12034" width="15" style="328" customWidth="1"/>
    <col min="12035" max="12035" width="9.23046875" style="328"/>
    <col min="12036" max="12036" width="19.84375" style="328" customWidth="1"/>
    <col min="12037" max="12288" width="9.23046875" style="328"/>
    <col min="12289" max="12289" width="51" style="328" customWidth="1"/>
    <col min="12290" max="12290" width="15" style="328" customWidth="1"/>
    <col min="12291" max="12291" width="9.23046875" style="328"/>
    <col min="12292" max="12292" width="19.84375" style="328" customWidth="1"/>
    <col min="12293" max="12544" width="9.23046875" style="328"/>
    <col min="12545" max="12545" width="51" style="328" customWidth="1"/>
    <col min="12546" max="12546" width="15" style="328" customWidth="1"/>
    <col min="12547" max="12547" width="9.23046875" style="328"/>
    <col min="12548" max="12548" width="19.84375" style="328" customWidth="1"/>
    <col min="12549" max="12800" width="9.23046875" style="328"/>
    <col min="12801" max="12801" width="51" style="328" customWidth="1"/>
    <col min="12802" max="12802" width="15" style="328" customWidth="1"/>
    <col min="12803" max="12803" width="9.23046875" style="328"/>
    <col min="12804" max="12804" width="19.84375" style="328" customWidth="1"/>
    <col min="12805" max="13056" width="9.23046875" style="328"/>
    <col min="13057" max="13057" width="51" style="328" customWidth="1"/>
    <col min="13058" max="13058" width="15" style="328" customWidth="1"/>
    <col min="13059" max="13059" width="9.23046875" style="328"/>
    <col min="13060" max="13060" width="19.84375" style="328" customWidth="1"/>
    <col min="13061" max="13312" width="9.23046875" style="328"/>
    <col min="13313" max="13313" width="51" style="328" customWidth="1"/>
    <col min="13314" max="13314" width="15" style="328" customWidth="1"/>
    <col min="13315" max="13315" width="9.23046875" style="328"/>
    <col min="13316" max="13316" width="19.84375" style="328" customWidth="1"/>
    <col min="13317" max="13568" width="9.23046875" style="328"/>
    <col min="13569" max="13569" width="51" style="328" customWidth="1"/>
    <col min="13570" max="13570" width="15" style="328" customWidth="1"/>
    <col min="13571" max="13571" width="9.23046875" style="328"/>
    <col min="13572" max="13572" width="19.84375" style="328" customWidth="1"/>
    <col min="13573" max="13824" width="9.23046875" style="328"/>
    <col min="13825" max="13825" width="51" style="328" customWidth="1"/>
    <col min="13826" max="13826" width="15" style="328" customWidth="1"/>
    <col min="13827" max="13827" width="9.23046875" style="328"/>
    <col min="13828" max="13828" width="19.84375" style="328" customWidth="1"/>
    <col min="13829" max="14080" width="9.23046875" style="328"/>
    <col min="14081" max="14081" width="51" style="328" customWidth="1"/>
    <col min="14082" max="14082" width="15" style="328" customWidth="1"/>
    <col min="14083" max="14083" width="9.23046875" style="328"/>
    <col min="14084" max="14084" width="19.84375" style="328" customWidth="1"/>
    <col min="14085" max="14336" width="9.23046875" style="328"/>
    <col min="14337" max="14337" width="51" style="328" customWidth="1"/>
    <col min="14338" max="14338" width="15" style="328" customWidth="1"/>
    <col min="14339" max="14339" width="9.23046875" style="328"/>
    <col min="14340" max="14340" width="19.84375" style="328" customWidth="1"/>
    <col min="14341" max="14592" width="9.23046875" style="328"/>
    <col min="14593" max="14593" width="51" style="328" customWidth="1"/>
    <col min="14594" max="14594" width="15" style="328" customWidth="1"/>
    <col min="14595" max="14595" width="9.23046875" style="328"/>
    <col min="14596" max="14596" width="19.84375" style="328" customWidth="1"/>
    <col min="14597" max="14848" width="9.23046875" style="328"/>
    <col min="14849" max="14849" width="51" style="328" customWidth="1"/>
    <col min="14850" max="14850" width="15" style="328" customWidth="1"/>
    <col min="14851" max="14851" width="9.23046875" style="328"/>
    <col min="14852" max="14852" width="19.84375" style="328" customWidth="1"/>
    <col min="14853" max="15104" width="9.23046875" style="328"/>
    <col min="15105" max="15105" width="51" style="328" customWidth="1"/>
    <col min="15106" max="15106" width="15" style="328" customWidth="1"/>
    <col min="15107" max="15107" width="9.23046875" style="328"/>
    <col min="15108" max="15108" width="19.84375" style="328" customWidth="1"/>
    <col min="15109" max="15360" width="9.23046875" style="328"/>
    <col min="15361" max="15361" width="51" style="328" customWidth="1"/>
    <col min="15362" max="15362" width="15" style="328" customWidth="1"/>
    <col min="15363" max="15363" width="9.23046875" style="328"/>
    <col min="15364" max="15364" width="19.84375" style="328" customWidth="1"/>
    <col min="15365" max="15616" width="9.23046875" style="328"/>
    <col min="15617" max="15617" width="51" style="328" customWidth="1"/>
    <col min="15618" max="15618" width="15" style="328" customWidth="1"/>
    <col min="15619" max="15619" width="9.23046875" style="328"/>
    <col min="15620" max="15620" width="19.84375" style="328" customWidth="1"/>
    <col min="15621" max="15872" width="9.23046875" style="328"/>
    <col min="15873" max="15873" width="51" style="328" customWidth="1"/>
    <col min="15874" max="15874" width="15" style="328" customWidth="1"/>
    <col min="15875" max="15875" width="9.23046875" style="328"/>
    <col min="15876" max="15876" width="19.84375" style="328" customWidth="1"/>
    <col min="15877" max="16128" width="9.23046875" style="328"/>
    <col min="16129" max="16129" width="51" style="328" customWidth="1"/>
    <col min="16130" max="16130" width="15" style="328" customWidth="1"/>
    <col min="16131" max="16131" width="9.23046875" style="328"/>
    <col min="16132" max="16132" width="19.84375" style="328" customWidth="1"/>
    <col min="16133" max="16384" width="9.23046875" style="328"/>
  </cols>
  <sheetData>
    <row r="1" spans="1:4" s="298" customFormat="1" ht="30" x14ac:dyDescent="0.7">
      <c r="A1" s="296" t="s">
        <v>657</v>
      </c>
      <c r="B1" s="297"/>
    </row>
    <row r="2" spans="1:4" s="298" customFormat="1" ht="15.45" x14ac:dyDescent="0.4">
      <c r="A2" s="299"/>
      <c r="B2" s="297"/>
    </row>
    <row r="3" spans="1:4" s="298" customFormat="1" ht="12.9" thickBot="1" x14ac:dyDescent="0.35">
      <c r="A3" s="300"/>
      <c r="B3" s="297"/>
    </row>
    <row r="4" spans="1:4" s="298" customFormat="1" ht="15.45" x14ac:dyDescent="0.4">
      <c r="A4" s="301" t="s">
        <v>878</v>
      </c>
      <c r="B4" s="302"/>
      <c r="C4" s="303"/>
      <c r="D4" s="304">
        <f>'GO REKAPITULACIJA'!D11</f>
        <v>0</v>
      </c>
    </row>
    <row r="5" spans="1:4" s="298" customFormat="1" ht="15.45" x14ac:dyDescent="0.4">
      <c r="A5" s="305" t="s">
        <v>879</v>
      </c>
      <c r="B5" s="306"/>
      <c r="C5" s="307"/>
      <c r="D5" s="308">
        <f>'GO REKAPITULACIJA'!D29</f>
        <v>0</v>
      </c>
    </row>
    <row r="6" spans="1:4" s="298" customFormat="1" ht="15.45" x14ac:dyDescent="0.4">
      <c r="A6" s="305" t="s">
        <v>894</v>
      </c>
      <c r="B6" s="306"/>
      <c r="C6" s="307"/>
      <c r="D6" s="308">
        <f>'GO REKAPITULACIJA'!D37</f>
        <v>0</v>
      </c>
    </row>
    <row r="7" spans="1:4" s="298" customFormat="1" ht="15.45" x14ac:dyDescent="0.4">
      <c r="A7" s="305" t="s">
        <v>895</v>
      </c>
      <c r="B7" s="306"/>
      <c r="C7" s="307"/>
      <c r="D7" s="308">
        <f>'STROJNE REKAPITULACIJA'!F11</f>
        <v>0</v>
      </c>
    </row>
    <row r="8" spans="1:4" s="298" customFormat="1" ht="15.45" x14ac:dyDescent="0.4">
      <c r="A8" s="305" t="s">
        <v>896</v>
      </c>
      <c r="B8" s="306"/>
      <c r="C8" s="307"/>
      <c r="D8" s="308">
        <f>'ELEKTRO REKAPITULACIJA'!F14</f>
        <v>0</v>
      </c>
    </row>
    <row r="9" spans="1:4" s="298" customFormat="1" ht="15.45" x14ac:dyDescent="0.4">
      <c r="A9" s="305" t="s">
        <v>897</v>
      </c>
      <c r="B9" s="306"/>
      <c r="C9" s="307"/>
      <c r="D9" s="308">
        <f>'kuhinjska oprema'!E85</f>
        <v>0</v>
      </c>
    </row>
    <row r="10" spans="1:4" s="298" customFormat="1" ht="15.45" x14ac:dyDescent="0.4">
      <c r="A10" s="305" t="s">
        <v>898</v>
      </c>
      <c r="B10" s="306"/>
      <c r="C10" s="307"/>
      <c r="D10" s="308">
        <f>'zunanja ureditev'!F10</f>
        <v>0</v>
      </c>
    </row>
    <row r="11" spans="1:4" s="298" customFormat="1" ht="15.9" thickBot="1" x14ac:dyDescent="0.45">
      <c r="A11" s="309" t="s">
        <v>899</v>
      </c>
      <c r="B11" s="310"/>
      <c r="C11" s="311"/>
      <c r="D11" s="312">
        <f>'ocenjena nepredvidena dela'!G7</f>
        <v>30000</v>
      </c>
    </row>
    <row r="12" spans="1:4" s="298" customFormat="1" x14ac:dyDescent="0.3">
      <c r="A12" s="313"/>
      <c r="B12" s="314"/>
    </row>
    <row r="13" spans="1:4" s="318" customFormat="1" ht="15.45" x14ac:dyDescent="0.3">
      <c r="A13" s="315" t="s">
        <v>880</v>
      </c>
      <c r="B13" s="316"/>
      <c r="C13" s="317" t="s">
        <v>881</v>
      </c>
      <c r="D13" s="317">
        <f>SUM(D4:D11)</f>
        <v>30000</v>
      </c>
    </row>
    <row r="14" spans="1:4" s="318" customFormat="1" ht="15.45" x14ac:dyDescent="0.3">
      <c r="A14" s="319"/>
      <c r="B14" s="316"/>
      <c r="C14" s="317"/>
      <c r="D14" s="320"/>
    </row>
    <row r="15" spans="1:4" s="318" customFormat="1" ht="15.45" x14ac:dyDescent="0.3">
      <c r="A15" s="315" t="s">
        <v>882</v>
      </c>
      <c r="B15" s="321"/>
      <c r="C15" s="317" t="s">
        <v>881</v>
      </c>
      <c r="D15" s="322">
        <f>D13*B15</f>
        <v>0</v>
      </c>
    </row>
    <row r="16" spans="1:4" s="318" customFormat="1" ht="15.45" x14ac:dyDescent="0.3">
      <c r="A16" s="319"/>
      <c r="B16" s="316"/>
      <c r="C16" s="317"/>
      <c r="D16" s="320"/>
    </row>
    <row r="17" spans="1:4" s="318" customFormat="1" ht="15.45" x14ac:dyDescent="0.3">
      <c r="A17" s="315" t="s">
        <v>883</v>
      </c>
      <c r="B17" s="316"/>
      <c r="C17" s="317" t="s">
        <v>881</v>
      </c>
      <c r="D17" s="322">
        <f>D13-D15</f>
        <v>30000</v>
      </c>
    </row>
    <row r="18" spans="1:4" s="318" customFormat="1" ht="15.45" x14ac:dyDescent="0.3">
      <c r="A18" s="319"/>
      <c r="B18" s="316"/>
      <c r="C18" s="317"/>
      <c r="D18" s="320"/>
    </row>
    <row r="19" spans="1:4" s="318" customFormat="1" ht="15.45" x14ac:dyDescent="0.3">
      <c r="A19" s="315" t="s">
        <v>884</v>
      </c>
      <c r="B19" s="323"/>
      <c r="C19" s="322" t="s">
        <v>881</v>
      </c>
      <c r="D19" s="322">
        <f>D17*0.22</f>
        <v>6600</v>
      </c>
    </row>
    <row r="20" spans="1:4" s="318" customFormat="1" ht="15.9" thickBot="1" x14ac:dyDescent="0.35">
      <c r="A20" s="324"/>
      <c r="B20" s="325"/>
      <c r="C20" s="326"/>
      <c r="D20" s="326"/>
    </row>
    <row r="21" spans="1:4" s="318" customFormat="1" ht="15.45" x14ac:dyDescent="0.3">
      <c r="A21" s="315"/>
      <c r="B21" s="323"/>
      <c r="C21" s="322"/>
      <c r="D21" s="322"/>
    </row>
    <row r="22" spans="1:4" s="318" customFormat="1" ht="15.45" x14ac:dyDescent="0.3">
      <c r="A22" s="315" t="s">
        <v>885</v>
      </c>
      <c r="B22" s="316"/>
      <c r="C22" s="317" t="s">
        <v>881</v>
      </c>
      <c r="D22" s="317">
        <f>D17+D19</f>
        <v>36600</v>
      </c>
    </row>
    <row r="23" spans="1:4" s="298" customFormat="1" x14ac:dyDescent="0.3"/>
    <row r="24" spans="1:4" s="298" customFormat="1" x14ac:dyDescent="0.3"/>
    <row r="25" spans="1:4" s="298" customFormat="1" x14ac:dyDescent="0.3"/>
    <row r="26" spans="1:4" s="298" customFormat="1" x14ac:dyDescent="0.3"/>
    <row r="27" spans="1:4" s="298" customFormat="1" x14ac:dyDescent="0.3"/>
    <row r="28" spans="1:4" s="298" customFormat="1" x14ac:dyDescent="0.3"/>
    <row r="29" spans="1:4" s="298" customFormat="1" x14ac:dyDescent="0.3"/>
    <row r="30" spans="1:4" s="298" customFormat="1" x14ac:dyDescent="0.3"/>
    <row r="31" spans="1:4" s="298" customFormat="1" x14ac:dyDescent="0.3"/>
    <row r="32" spans="1:4" s="298" customFormat="1" x14ac:dyDescent="0.3"/>
    <row r="33" s="298" customFormat="1" x14ac:dyDescent="0.3"/>
    <row r="34" s="298" customFormat="1" x14ac:dyDescent="0.3"/>
    <row r="35" s="298" customFormat="1" x14ac:dyDescent="0.3"/>
    <row r="36" s="298" customFormat="1" x14ac:dyDescent="0.3"/>
    <row r="37" s="298" customFormat="1" x14ac:dyDescent="0.3"/>
    <row r="38" s="298" customFormat="1" x14ac:dyDescent="0.3"/>
    <row r="39" s="298" customFormat="1" x14ac:dyDescent="0.3"/>
    <row r="40" s="298" customFormat="1" x14ac:dyDescent="0.3"/>
    <row r="41" s="298" customFormat="1" x14ac:dyDescent="0.3"/>
    <row r="42" s="298" customFormat="1" x14ac:dyDescent="0.3"/>
    <row r="43" s="298" customFormat="1" x14ac:dyDescent="0.3"/>
    <row r="44" s="298" customFormat="1" x14ac:dyDescent="0.3"/>
    <row r="45" s="298" customFormat="1" x14ac:dyDescent="0.3"/>
    <row r="46" s="298" customFormat="1" x14ac:dyDescent="0.3"/>
    <row r="47" s="298" customFormat="1" x14ac:dyDescent="0.3"/>
    <row r="48" s="298" customFormat="1" x14ac:dyDescent="0.3"/>
    <row r="49" s="298" customFormat="1" x14ac:dyDescent="0.3"/>
    <row r="50" s="298" customFormat="1" x14ac:dyDescent="0.3"/>
    <row r="51" s="298" customFormat="1" x14ac:dyDescent="0.3"/>
    <row r="52" s="298" customFormat="1" x14ac:dyDescent="0.3"/>
    <row r="53" s="298" customFormat="1" x14ac:dyDescent="0.3"/>
    <row r="54" s="298" customFormat="1" x14ac:dyDescent="0.3"/>
    <row r="55" s="298" customFormat="1" x14ac:dyDescent="0.3"/>
    <row r="56" s="298" customFormat="1" x14ac:dyDescent="0.3"/>
    <row r="57" s="298" customFormat="1" x14ac:dyDescent="0.3"/>
    <row r="58" s="298" customFormat="1" x14ac:dyDescent="0.3"/>
    <row r="59" s="298" customFormat="1" x14ac:dyDescent="0.3"/>
    <row r="60" s="298" customFormat="1" x14ac:dyDescent="0.3"/>
    <row r="61" s="298" customFormat="1" x14ac:dyDescent="0.3"/>
    <row r="62" s="298" customFormat="1" x14ac:dyDescent="0.3"/>
    <row r="63" s="298" customFormat="1" x14ac:dyDescent="0.3"/>
    <row r="64" s="298" customFormat="1" x14ac:dyDescent="0.3"/>
    <row r="65" s="298" customFormat="1" x14ac:dyDescent="0.3"/>
    <row r="66" s="298" customFormat="1" x14ac:dyDescent="0.3"/>
    <row r="67" s="298" customFormat="1" x14ac:dyDescent="0.3"/>
    <row r="68" s="298" customFormat="1" x14ac:dyDescent="0.3"/>
    <row r="69" s="298" customFormat="1" x14ac:dyDescent="0.3"/>
    <row r="70" s="298" customFormat="1" x14ac:dyDescent="0.3"/>
    <row r="71" s="298" customFormat="1" x14ac:dyDescent="0.3"/>
    <row r="72" s="298" customFormat="1" x14ac:dyDescent="0.3"/>
    <row r="73" s="298" customFormat="1" x14ac:dyDescent="0.3"/>
    <row r="74" s="298" customFormat="1" x14ac:dyDescent="0.3"/>
    <row r="75" s="298" customFormat="1" x14ac:dyDescent="0.3"/>
    <row r="76" s="298" customFormat="1" x14ac:dyDescent="0.3"/>
    <row r="77" s="298" customFormat="1" x14ac:dyDescent="0.3"/>
    <row r="78" s="298" customFormat="1" x14ac:dyDescent="0.3"/>
    <row r="79" s="298" customFormat="1" x14ac:dyDescent="0.3"/>
    <row r="80" s="298" customFormat="1" x14ac:dyDescent="0.3"/>
    <row r="81" s="298" customFormat="1" x14ac:dyDescent="0.3"/>
    <row r="82" s="298" customFormat="1" x14ac:dyDescent="0.3"/>
    <row r="83" s="298" customFormat="1" x14ac:dyDescent="0.3"/>
    <row r="84" s="298" customFormat="1" x14ac:dyDescent="0.3"/>
    <row r="85" s="298" customFormat="1" x14ac:dyDescent="0.3"/>
    <row r="86" s="298" customFormat="1" x14ac:dyDescent="0.3"/>
    <row r="87" s="298" customFormat="1" x14ac:dyDescent="0.3"/>
    <row r="88" s="298" customFormat="1" x14ac:dyDescent="0.3"/>
    <row r="89" s="298" customFormat="1" x14ac:dyDescent="0.3"/>
    <row r="90" s="298" customFormat="1" x14ac:dyDescent="0.3"/>
    <row r="91" s="298" customFormat="1" x14ac:dyDescent="0.3"/>
    <row r="92" s="298" customFormat="1" x14ac:dyDescent="0.3"/>
    <row r="93" s="298" customFormat="1" x14ac:dyDescent="0.3"/>
    <row r="94" s="298" customFormat="1" x14ac:dyDescent="0.3"/>
    <row r="95" s="298" customFormat="1" x14ac:dyDescent="0.3"/>
    <row r="96" s="298" customFormat="1" x14ac:dyDescent="0.3"/>
    <row r="97" s="298" customFormat="1" x14ac:dyDescent="0.3"/>
    <row r="98" s="298" customFormat="1" x14ac:dyDescent="0.3"/>
    <row r="99" s="298" customFormat="1" x14ac:dyDescent="0.3"/>
    <row r="100" s="298" customFormat="1" x14ac:dyDescent="0.3"/>
    <row r="101" s="298" customFormat="1" x14ac:dyDescent="0.3"/>
    <row r="102" s="298" customFormat="1" x14ac:dyDescent="0.3"/>
    <row r="103" s="298" customFormat="1" x14ac:dyDescent="0.3"/>
    <row r="104" s="298" customFormat="1" x14ac:dyDescent="0.3"/>
    <row r="105" s="298" customFormat="1" x14ac:dyDescent="0.3"/>
    <row r="106" s="298" customFormat="1" x14ac:dyDescent="0.3"/>
    <row r="107" s="298" customFormat="1" x14ac:dyDescent="0.3"/>
    <row r="108" s="298" customFormat="1" x14ac:dyDescent="0.3"/>
    <row r="109" s="298" customFormat="1" x14ac:dyDescent="0.3"/>
    <row r="110" s="298" customFormat="1" x14ac:dyDescent="0.3"/>
    <row r="111" s="298" customFormat="1" x14ac:dyDescent="0.3"/>
    <row r="112" s="298" customFormat="1" x14ac:dyDescent="0.3"/>
    <row r="113" spans="1:6" s="298" customFormat="1" x14ac:dyDescent="0.3"/>
    <row r="114" spans="1:6" s="327" customFormat="1" x14ac:dyDescent="0.3">
      <c r="A114" s="298"/>
      <c r="B114" s="298"/>
      <c r="F114" s="298"/>
    </row>
    <row r="115" spans="1:6" s="298" customFormat="1" x14ac:dyDescent="0.3"/>
    <row r="116" spans="1:6" s="298" customFormat="1" x14ac:dyDescent="0.3"/>
    <row r="117" spans="1:6" s="298" customFormat="1" x14ac:dyDescent="0.3"/>
    <row r="118" spans="1:6" s="298" customFormat="1" x14ac:dyDescent="0.3"/>
    <row r="119" spans="1:6" s="298" customFormat="1" ht="13.5" customHeight="1" x14ac:dyDescent="0.3"/>
    <row r="120" spans="1:6" s="298" customFormat="1" x14ac:dyDescent="0.3"/>
    <row r="121" spans="1:6" s="298" customFormat="1" x14ac:dyDescent="0.3"/>
    <row r="122" spans="1:6" s="298" customFormat="1" x14ac:dyDescent="0.3"/>
    <row r="123" spans="1:6" s="298" customFormat="1" x14ac:dyDescent="0.3"/>
    <row r="124" spans="1:6" s="298" customFormat="1" x14ac:dyDescent="0.3"/>
    <row r="125" spans="1:6" s="298" customFormat="1" x14ac:dyDescent="0.3"/>
    <row r="126" spans="1:6" s="298" customFormat="1" x14ac:dyDescent="0.3"/>
    <row r="127" spans="1:6" s="298" customFormat="1" x14ac:dyDescent="0.3"/>
    <row r="128" spans="1:6" s="298" customFormat="1" x14ac:dyDescent="0.3"/>
    <row r="129" s="298" customFormat="1" x14ac:dyDescent="0.3"/>
    <row r="130" s="298" customFormat="1" x14ac:dyDescent="0.3"/>
    <row r="131" s="298" customFormat="1" x14ac:dyDescent="0.3"/>
    <row r="132" s="298" customFormat="1" x14ac:dyDescent="0.3"/>
    <row r="133" s="298" customFormat="1" x14ac:dyDescent="0.3"/>
    <row r="134" s="298" customFormat="1" x14ac:dyDescent="0.3"/>
    <row r="135" s="298" customFormat="1" x14ac:dyDescent="0.3"/>
    <row r="136" s="298" customFormat="1" x14ac:dyDescent="0.3"/>
    <row r="137" s="298" customFormat="1" x14ac:dyDescent="0.3"/>
    <row r="138" s="298" customFormat="1" x14ac:dyDescent="0.3"/>
    <row r="139" s="298" customFormat="1" x14ac:dyDescent="0.3"/>
    <row r="140" s="298" customFormat="1" x14ac:dyDescent="0.3"/>
    <row r="141" s="298" customFormat="1" x14ac:dyDescent="0.3"/>
    <row r="142" s="298" customFormat="1" x14ac:dyDescent="0.3"/>
    <row r="143" s="298" customFormat="1" x14ac:dyDescent="0.3"/>
    <row r="144" s="298" customFormat="1" x14ac:dyDescent="0.3"/>
    <row r="145" s="298" customFormat="1" x14ac:dyDescent="0.3"/>
    <row r="146" s="298" customFormat="1" x14ac:dyDescent="0.3"/>
    <row r="147" s="298" customFormat="1" x14ac:dyDescent="0.3"/>
    <row r="148" s="298" customFormat="1" x14ac:dyDescent="0.3"/>
    <row r="149" s="298" customFormat="1" x14ac:dyDescent="0.3"/>
    <row r="150" s="298" customFormat="1" x14ac:dyDescent="0.3"/>
    <row r="151" s="298" customFormat="1" x14ac:dyDescent="0.3"/>
    <row r="152" s="298" customFormat="1" x14ac:dyDescent="0.3"/>
    <row r="153" s="298" customFormat="1" x14ac:dyDescent="0.3"/>
    <row r="154" s="298" customFormat="1" x14ac:dyDescent="0.3"/>
    <row r="155" s="298" customFormat="1" x14ac:dyDescent="0.3"/>
    <row r="156" s="298" customFormat="1" x14ac:dyDescent="0.3"/>
    <row r="157" s="298" customFormat="1" x14ac:dyDescent="0.3"/>
    <row r="158" s="298" customFormat="1" x14ac:dyDescent="0.3"/>
    <row r="159" s="298" customFormat="1" x14ac:dyDescent="0.3"/>
    <row r="160" s="298" customFormat="1" x14ac:dyDescent="0.3"/>
    <row r="161" s="298" customFormat="1" x14ac:dyDescent="0.3"/>
    <row r="162" s="298" customFormat="1" x14ac:dyDescent="0.3"/>
    <row r="163" s="298" customFormat="1" x14ac:dyDescent="0.3"/>
    <row r="164" s="298" customFormat="1" x14ac:dyDescent="0.3"/>
    <row r="165" s="298" customFormat="1" x14ac:dyDescent="0.3"/>
    <row r="166" s="298" customFormat="1" x14ac:dyDescent="0.3"/>
    <row r="167" s="298" customFormat="1" x14ac:dyDescent="0.3"/>
    <row r="168" s="298" customFormat="1" x14ac:dyDescent="0.3"/>
    <row r="169" s="298" customFormat="1" x14ac:dyDescent="0.3"/>
    <row r="170" s="298" customFormat="1" x14ac:dyDescent="0.3"/>
    <row r="171" s="298" customFormat="1" x14ac:dyDescent="0.3"/>
    <row r="172" s="298" customFormat="1" x14ac:dyDescent="0.3"/>
    <row r="173" s="298" customFormat="1" x14ac:dyDescent="0.3"/>
    <row r="174" s="298" customFormat="1" x14ac:dyDescent="0.3"/>
    <row r="175" s="298" customFormat="1" x14ac:dyDescent="0.3"/>
    <row r="176" s="298" customFormat="1" x14ac:dyDescent="0.3"/>
    <row r="177" s="298" customFormat="1" x14ac:dyDescent="0.3"/>
    <row r="178" s="298" customFormat="1" x14ac:dyDescent="0.3"/>
    <row r="179" s="298" customFormat="1" x14ac:dyDescent="0.3"/>
    <row r="180" s="298" customFormat="1" x14ac:dyDescent="0.3"/>
    <row r="181" s="298" customFormat="1" x14ac:dyDescent="0.3"/>
    <row r="182" s="298" customFormat="1" x14ac:dyDescent="0.3"/>
    <row r="183" s="298" customFormat="1" x14ac:dyDescent="0.3"/>
    <row r="184" s="298" customFormat="1" x14ac:dyDescent="0.3"/>
    <row r="185" s="298" customFormat="1" x14ac:dyDescent="0.3"/>
    <row r="186" s="298" customFormat="1" x14ac:dyDescent="0.3"/>
    <row r="187" s="298" customFormat="1" x14ac:dyDescent="0.3"/>
    <row r="188" s="298" customFormat="1" x14ac:dyDescent="0.3"/>
    <row r="189" s="298" customFormat="1" x14ac:dyDescent="0.3"/>
    <row r="190" s="298" customFormat="1" x14ac:dyDescent="0.3"/>
    <row r="191" s="298" customFormat="1" x14ac:dyDescent="0.3"/>
    <row r="192" s="298" customFormat="1" x14ac:dyDescent="0.3"/>
    <row r="193" s="298" customFormat="1" x14ac:dyDescent="0.3"/>
    <row r="194" s="298" customFormat="1" x14ac:dyDescent="0.3"/>
    <row r="195" s="298" customFormat="1" x14ac:dyDescent="0.3"/>
    <row r="196" s="298" customFormat="1" x14ac:dyDescent="0.3"/>
    <row r="197" s="298" customFormat="1" x14ac:dyDescent="0.3"/>
    <row r="198" s="298" customFormat="1" x14ac:dyDescent="0.3"/>
    <row r="199" s="298" customFormat="1" x14ac:dyDescent="0.3"/>
    <row r="200" s="298" customFormat="1" x14ac:dyDescent="0.3"/>
    <row r="201" s="298" customFormat="1" x14ac:dyDescent="0.3"/>
    <row r="202" s="298" customFormat="1" x14ac:dyDescent="0.3"/>
    <row r="203" s="298" customFormat="1" x14ac:dyDescent="0.3"/>
    <row r="204" s="298" customFormat="1" x14ac:dyDescent="0.3"/>
    <row r="205" s="298" customFormat="1" x14ac:dyDescent="0.3"/>
    <row r="206" s="298" customFormat="1" x14ac:dyDescent="0.3"/>
    <row r="207" s="298" customFormat="1" x14ac:dyDescent="0.3"/>
    <row r="208" s="298" customFormat="1" x14ac:dyDescent="0.3"/>
    <row r="209" s="298" customFormat="1" x14ac:dyDescent="0.3"/>
    <row r="210" s="298" customFormat="1" x14ac:dyDescent="0.3"/>
    <row r="211" s="298" customFormat="1" x14ac:dyDescent="0.3"/>
    <row r="212" s="298" customFormat="1" x14ac:dyDescent="0.3"/>
    <row r="213" s="298" customFormat="1" x14ac:dyDescent="0.3"/>
    <row r="214" s="298" customFormat="1" x14ac:dyDescent="0.3"/>
    <row r="215" s="298" customFormat="1" x14ac:dyDescent="0.3"/>
    <row r="216" s="298" customFormat="1" x14ac:dyDescent="0.3"/>
    <row r="217" s="298" customFormat="1" x14ac:dyDescent="0.3"/>
    <row r="218" s="298" customFormat="1" x14ac:dyDescent="0.3"/>
    <row r="219" s="298" customFormat="1" x14ac:dyDescent="0.3"/>
    <row r="220" s="298" customFormat="1" x14ac:dyDescent="0.3"/>
    <row r="221" s="298" customFormat="1" x14ac:dyDescent="0.3"/>
    <row r="222" s="298" customFormat="1" x14ac:dyDescent="0.3"/>
    <row r="223" s="298" customFormat="1" x14ac:dyDescent="0.3"/>
    <row r="224" s="298" customFormat="1" x14ac:dyDescent="0.3"/>
    <row r="225" s="298" customFormat="1" x14ac:dyDescent="0.3"/>
    <row r="226" s="298" customFormat="1" x14ac:dyDescent="0.3"/>
    <row r="227" s="298" customFormat="1" x14ac:dyDescent="0.3"/>
    <row r="228" s="298" customFormat="1" x14ac:dyDescent="0.3"/>
    <row r="229" s="298" customFormat="1" x14ac:dyDescent="0.3"/>
    <row r="230" s="298" customFormat="1" x14ac:dyDescent="0.3"/>
    <row r="231" s="298" customFormat="1" x14ac:dyDescent="0.3"/>
    <row r="232" s="298" customFormat="1" x14ac:dyDescent="0.3"/>
    <row r="233" s="298" customFormat="1" x14ac:dyDescent="0.3"/>
    <row r="234" s="298" customFormat="1" x14ac:dyDescent="0.3"/>
    <row r="235" s="298" customFormat="1" x14ac:dyDescent="0.3"/>
    <row r="236" s="298" customFormat="1" x14ac:dyDescent="0.3"/>
    <row r="237" s="298" customFormat="1" x14ac:dyDescent="0.3"/>
    <row r="238" s="298" customFormat="1" x14ac:dyDescent="0.3"/>
    <row r="239" s="298" customFormat="1" x14ac:dyDescent="0.3"/>
    <row r="240" s="298" customFormat="1" x14ac:dyDescent="0.3"/>
    <row r="241" s="298" customFormat="1" x14ac:dyDescent="0.3"/>
    <row r="242" s="298" customFormat="1" x14ac:dyDescent="0.3"/>
    <row r="243" s="298" customFormat="1" x14ac:dyDescent="0.3"/>
    <row r="244" s="298" customFormat="1" x14ac:dyDescent="0.3"/>
    <row r="245" s="298" customFormat="1" x14ac:dyDescent="0.3"/>
    <row r="246" s="298" customFormat="1" x14ac:dyDescent="0.3"/>
    <row r="247" s="298" customFormat="1" x14ac:dyDescent="0.3"/>
    <row r="248" s="298" customFormat="1" x14ac:dyDescent="0.3"/>
    <row r="249" s="298" customFormat="1" x14ac:dyDescent="0.3"/>
    <row r="250" s="298" customFormat="1" x14ac:dyDescent="0.3"/>
    <row r="251" s="298" customFormat="1" x14ac:dyDescent="0.3"/>
    <row r="252" s="298" customFormat="1" x14ac:dyDescent="0.3"/>
    <row r="253" s="298" customFormat="1" x14ac:dyDescent="0.3"/>
    <row r="254" s="298" customFormat="1" x14ac:dyDescent="0.3"/>
    <row r="255" s="298" customFormat="1" x14ac:dyDescent="0.3"/>
    <row r="256" s="298" customFormat="1" x14ac:dyDescent="0.3"/>
    <row r="257" s="298" customFormat="1" x14ac:dyDescent="0.3"/>
    <row r="258" s="298" customFormat="1" x14ac:dyDescent="0.3"/>
    <row r="259" s="298" customFormat="1" x14ac:dyDescent="0.3"/>
    <row r="260" s="298" customFormat="1" x14ac:dyDescent="0.3"/>
    <row r="261" s="298" customFormat="1" x14ac:dyDescent="0.3"/>
    <row r="262" s="298" customFormat="1" x14ac:dyDescent="0.3"/>
    <row r="263" s="298" customFormat="1" x14ac:dyDescent="0.3"/>
    <row r="264" s="298" customFormat="1" x14ac:dyDescent="0.3"/>
    <row r="265" s="298" customFormat="1" x14ac:dyDescent="0.3"/>
    <row r="266" s="298" customFormat="1" x14ac:dyDescent="0.3"/>
    <row r="267" s="298" customFormat="1" x14ac:dyDescent="0.3"/>
    <row r="268" s="298" customFormat="1" x14ac:dyDescent="0.3"/>
    <row r="269" s="298" customFormat="1" x14ac:dyDescent="0.3"/>
    <row r="270" s="298" customFormat="1" x14ac:dyDescent="0.3"/>
    <row r="271" s="298" customFormat="1" x14ac:dyDescent="0.3"/>
    <row r="272" s="298" customFormat="1" x14ac:dyDescent="0.3"/>
    <row r="273" s="298" customFormat="1" x14ac:dyDescent="0.3"/>
    <row r="274" s="298" customFormat="1" x14ac:dyDescent="0.3"/>
    <row r="275" s="298" customFormat="1" x14ac:dyDescent="0.3"/>
    <row r="276" s="298" customFormat="1" x14ac:dyDescent="0.3"/>
    <row r="277" s="298" customFormat="1" x14ac:dyDescent="0.3"/>
    <row r="278" s="298" customFormat="1" x14ac:dyDescent="0.3"/>
    <row r="279" s="298" customFormat="1" x14ac:dyDescent="0.3"/>
    <row r="280" s="298" customFormat="1" x14ac:dyDescent="0.3"/>
    <row r="281" s="298" customFormat="1" x14ac:dyDescent="0.3"/>
    <row r="282" s="298" customFormat="1" x14ac:dyDescent="0.3"/>
    <row r="283" s="298" customFormat="1" x14ac:dyDescent="0.3"/>
    <row r="284" s="298" customFormat="1" x14ac:dyDescent="0.3"/>
    <row r="285" s="298" customFormat="1" x14ac:dyDescent="0.3"/>
    <row r="286" s="298" customFormat="1" x14ac:dyDescent="0.3"/>
    <row r="287" s="298" customFormat="1" x14ac:dyDescent="0.3"/>
    <row r="288" s="298" customFormat="1" x14ac:dyDescent="0.3"/>
    <row r="289" s="298" customFormat="1" x14ac:dyDescent="0.3"/>
    <row r="290" s="298" customFormat="1" x14ac:dyDescent="0.3"/>
    <row r="291" s="298" customFormat="1" x14ac:dyDescent="0.3"/>
    <row r="292" s="298" customFormat="1" x14ac:dyDescent="0.3"/>
    <row r="293" s="298" customFormat="1" x14ac:dyDescent="0.3"/>
    <row r="294" s="298" customFormat="1" x14ac:dyDescent="0.3"/>
    <row r="295" s="298" customFormat="1" x14ac:dyDescent="0.3"/>
    <row r="296" s="298" customFormat="1" x14ac:dyDescent="0.3"/>
    <row r="297" s="298" customFormat="1" x14ac:dyDescent="0.3"/>
    <row r="298" s="298" customFormat="1" x14ac:dyDescent="0.3"/>
    <row r="299" s="298" customFormat="1" x14ac:dyDescent="0.3"/>
    <row r="300" s="298" customFormat="1" x14ac:dyDescent="0.3"/>
    <row r="301" s="298" customFormat="1" x14ac:dyDescent="0.3"/>
    <row r="302" s="298" customFormat="1" x14ac:dyDescent="0.3"/>
    <row r="303" s="298" customFormat="1" x14ac:dyDescent="0.3"/>
    <row r="304" s="298" customFormat="1" x14ac:dyDescent="0.3"/>
    <row r="305" spans="1:2" s="298" customFormat="1" x14ac:dyDescent="0.3"/>
    <row r="306" spans="1:2" s="298" customFormat="1" x14ac:dyDescent="0.3"/>
    <row r="307" spans="1:2" s="298" customFormat="1" x14ac:dyDescent="0.3"/>
    <row r="308" spans="1:2" s="298" customFormat="1" x14ac:dyDescent="0.3"/>
    <row r="309" spans="1:2" s="298" customFormat="1" x14ac:dyDescent="0.3"/>
    <row r="310" spans="1:2" x14ac:dyDescent="0.3">
      <c r="A310" s="298"/>
      <c r="B310" s="298"/>
    </row>
    <row r="311" spans="1:2" s="298" customFormat="1" x14ac:dyDescent="0.3"/>
    <row r="312" spans="1:2" s="298" customFormat="1" x14ac:dyDescent="0.3"/>
    <row r="313" spans="1:2" s="298" customFormat="1" x14ac:dyDescent="0.3"/>
    <row r="314" spans="1:2" s="298" customFormat="1" x14ac:dyDescent="0.3"/>
    <row r="315" spans="1:2" s="298" customFormat="1" x14ac:dyDescent="0.3"/>
    <row r="316" spans="1:2" s="298" customFormat="1" x14ac:dyDescent="0.3"/>
    <row r="317" spans="1:2" s="298" customFormat="1" x14ac:dyDescent="0.3"/>
    <row r="318" spans="1:2" s="298" customFormat="1" x14ac:dyDescent="0.3"/>
    <row r="319" spans="1:2" s="298" customFormat="1" x14ac:dyDescent="0.3"/>
    <row r="320" spans="1:2" s="298" customFormat="1" x14ac:dyDescent="0.3"/>
    <row r="321" s="298" customFormat="1" x14ac:dyDescent="0.3"/>
    <row r="322" s="298" customFormat="1" x14ac:dyDescent="0.3"/>
    <row r="323" s="298" customFormat="1" x14ac:dyDescent="0.3"/>
    <row r="324" s="298" customFormat="1" x14ac:dyDescent="0.3"/>
    <row r="325" s="298" customFormat="1" x14ac:dyDescent="0.3"/>
    <row r="326" s="298" customFormat="1" x14ac:dyDescent="0.3"/>
    <row r="327" s="298" customFormat="1" x14ac:dyDescent="0.3"/>
    <row r="328" s="298" customFormat="1" x14ac:dyDescent="0.3"/>
    <row r="329" s="298" customFormat="1" x14ac:dyDescent="0.3"/>
    <row r="330" s="298" customFormat="1" x14ac:dyDescent="0.3"/>
    <row r="331" s="298" customFormat="1" x14ac:dyDescent="0.3"/>
    <row r="332" s="298" customFormat="1" x14ac:dyDescent="0.3"/>
    <row r="333" s="298" customFormat="1" x14ac:dyDescent="0.3"/>
    <row r="334" s="298" customFormat="1" x14ac:dyDescent="0.3"/>
    <row r="335" s="298" customFormat="1" x14ac:dyDescent="0.3"/>
    <row r="336" s="298" customFormat="1" x14ac:dyDescent="0.3"/>
    <row r="337" spans="1:3" s="298" customFormat="1" x14ac:dyDescent="0.3"/>
    <row r="338" spans="1:3" s="298" customFormat="1" x14ac:dyDescent="0.3"/>
    <row r="339" spans="1:3" s="298" customFormat="1" x14ac:dyDescent="0.3"/>
    <row r="340" spans="1:3" s="298" customFormat="1" x14ac:dyDescent="0.3"/>
    <row r="341" spans="1:3" s="298" customFormat="1" x14ac:dyDescent="0.3"/>
    <row r="342" spans="1:3" s="298" customFormat="1" x14ac:dyDescent="0.3"/>
    <row r="343" spans="1:3" s="298" customFormat="1" x14ac:dyDescent="0.3"/>
    <row r="344" spans="1:3" s="298" customFormat="1" x14ac:dyDescent="0.3"/>
    <row r="345" spans="1:3" s="298" customFormat="1" x14ac:dyDescent="0.3"/>
    <row r="346" spans="1:3" s="298" customFormat="1" x14ac:dyDescent="0.3"/>
    <row r="347" spans="1:3" s="298" customFormat="1" x14ac:dyDescent="0.3"/>
    <row r="348" spans="1:3" s="298" customFormat="1" x14ac:dyDescent="0.3"/>
    <row r="349" spans="1:3" s="298" customFormat="1" x14ac:dyDescent="0.3"/>
    <row r="350" spans="1:3" x14ac:dyDescent="0.3">
      <c r="A350" s="298"/>
      <c r="B350" s="298"/>
    </row>
    <row r="351" spans="1:3" x14ac:dyDescent="0.3">
      <c r="A351" s="298"/>
      <c r="B351" s="298"/>
      <c r="C351" s="298"/>
    </row>
    <row r="352" spans="1:3" x14ac:dyDescent="0.3">
      <c r="A352" s="298"/>
      <c r="B352" s="298"/>
      <c r="C352" s="298"/>
    </row>
    <row r="353" spans="1:3" x14ac:dyDescent="0.3">
      <c r="A353" s="298"/>
      <c r="B353" s="298"/>
      <c r="C353" s="298"/>
    </row>
    <row r="354" spans="1:3" x14ac:dyDescent="0.3">
      <c r="A354" s="298"/>
      <c r="B354" s="298"/>
      <c r="C354" s="298"/>
    </row>
    <row r="355" spans="1:3" x14ac:dyDescent="0.3">
      <c r="A355" s="298"/>
      <c r="B355" s="298"/>
      <c r="C355" s="298"/>
    </row>
    <row r="356" spans="1:3" x14ac:dyDescent="0.3">
      <c r="A356" s="298"/>
      <c r="B356" s="298"/>
      <c r="C356" s="298"/>
    </row>
    <row r="357" spans="1:3" x14ac:dyDescent="0.3">
      <c r="A357" s="298"/>
      <c r="B357" s="298"/>
      <c r="C357" s="298"/>
    </row>
    <row r="358" spans="1:3" x14ac:dyDescent="0.3">
      <c r="A358" s="298"/>
      <c r="B358" s="298"/>
      <c r="C358" s="298"/>
    </row>
    <row r="359" spans="1:3" x14ac:dyDescent="0.3">
      <c r="A359" s="298"/>
      <c r="B359" s="298"/>
      <c r="C359" s="298"/>
    </row>
    <row r="360" spans="1:3" x14ac:dyDescent="0.3">
      <c r="A360" s="298"/>
      <c r="B360" s="298"/>
      <c r="C360" s="298"/>
    </row>
    <row r="361" spans="1:3" x14ac:dyDescent="0.3">
      <c r="A361" s="298"/>
      <c r="B361" s="298"/>
      <c r="C361" s="298"/>
    </row>
    <row r="362" spans="1:3" x14ac:dyDescent="0.3">
      <c r="A362" s="298"/>
      <c r="B362" s="298"/>
      <c r="C362" s="298"/>
    </row>
    <row r="363" spans="1:3" x14ac:dyDescent="0.3">
      <c r="A363" s="298"/>
      <c r="B363" s="298"/>
      <c r="C363" s="298"/>
    </row>
    <row r="364" spans="1:3" x14ac:dyDescent="0.3">
      <c r="A364" s="298"/>
      <c r="B364" s="298"/>
      <c r="C364" s="298"/>
    </row>
    <row r="365" spans="1:3" x14ac:dyDescent="0.3">
      <c r="A365" s="298"/>
      <c r="B365" s="298"/>
      <c r="C365" s="298"/>
    </row>
    <row r="366" spans="1:3" x14ac:dyDescent="0.3">
      <c r="A366" s="298"/>
      <c r="B366" s="298"/>
      <c r="C366" s="298"/>
    </row>
    <row r="367" spans="1:3" x14ac:dyDescent="0.3">
      <c r="A367" s="298"/>
      <c r="B367" s="298"/>
      <c r="C367" s="298"/>
    </row>
    <row r="368" spans="1:3" x14ac:dyDescent="0.3">
      <c r="A368" s="298"/>
      <c r="B368" s="298"/>
      <c r="C368" s="298"/>
    </row>
    <row r="369" spans="1:3" x14ac:dyDescent="0.3">
      <c r="A369" s="298"/>
      <c r="B369" s="298"/>
      <c r="C369" s="298"/>
    </row>
    <row r="370" spans="1:3" x14ac:dyDescent="0.3">
      <c r="A370" s="298"/>
      <c r="B370" s="298"/>
      <c r="C370" s="298"/>
    </row>
    <row r="371" spans="1:3" x14ac:dyDescent="0.3">
      <c r="A371" s="298"/>
      <c r="B371" s="298"/>
      <c r="C371" s="298"/>
    </row>
    <row r="372" spans="1:3" x14ac:dyDescent="0.3">
      <c r="A372" s="298"/>
      <c r="B372" s="298"/>
      <c r="C372" s="298"/>
    </row>
    <row r="373" spans="1:3" x14ac:dyDescent="0.3">
      <c r="A373" s="298"/>
      <c r="B373" s="298"/>
      <c r="C373" s="298"/>
    </row>
    <row r="374" spans="1:3" x14ac:dyDescent="0.3">
      <c r="A374" s="298"/>
      <c r="B374" s="298"/>
      <c r="C374" s="298"/>
    </row>
    <row r="375" spans="1:3" x14ac:dyDescent="0.3">
      <c r="A375" s="298"/>
      <c r="B375" s="298"/>
      <c r="C375" s="298"/>
    </row>
    <row r="376" spans="1:3" x14ac:dyDescent="0.3">
      <c r="A376" s="298"/>
      <c r="B376" s="298"/>
      <c r="C376" s="298"/>
    </row>
    <row r="377" spans="1:3" x14ac:dyDescent="0.3">
      <c r="A377" s="298"/>
      <c r="B377" s="298"/>
      <c r="C377" s="298"/>
    </row>
    <row r="378" spans="1:3" x14ac:dyDescent="0.3">
      <c r="A378" s="298"/>
      <c r="B378" s="298"/>
      <c r="C378" s="298"/>
    </row>
    <row r="379" spans="1:3" x14ac:dyDescent="0.3">
      <c r="A379" s="298"/>
      <c r="B379" s="298"/>
      <c r="C379" s="298"/>
    </row>
    <row r="380" spans="1:3" x14ac:dyDescent="0.3">
      <c r="A380" s="298"/>
      <c r="B380" s="298"/>
      <c r="C380" s="298"/>
    </row>
    <row r="381" spans="1:3" x14ac:dyDescent="0.3">
      <c r="A381" s="298"/>
      <c r="B381" s="298"/>
      <c r="C381" s="298"/>
    </row>
    <row r="382" spans="1:3" x14ac:dyDescent="0.3">
      <c r="A382" s="298"/>
      <c r="B382" s="298"/>
      <c r="C382" s="298"/>
    </row>
    <row r="383" spans="1:3" x14ac:dyDescent="0.3">
      <c r="A383" s="298"/>
      <c r="B383" s="298"/>
      <c r="C383" s="298"/>
    </row>
    <row r="384" spans="1:3" x14ac:dyDescent="0.3">
      <c r="A384" s="298"/>
      <c r="B384" s="298"/>
      <c r="C384" s="298"/>
    </row>
    <row r="385" spans="1:3" x14ac:dyDescent="0.3">
      <c r="A385" s="298"/>
      <c r="B385" s="298"/>
      <c r="C385" s="298"/>
    </row>
    <row r="386" spans="1:3" x14ac:dyDescent="0.3">
      <c r="A386" s="298"/>
      <c r="B386" s="298"/>
      <c r="C386" s="298"/>
    </row>
    <row r="387" spans="1:3" x14ac:dyDescent="0.3">
      <c r="A387" s="298"/>
      <c r="B387" s="298"/>
      <c r="C387" s="298"/>
    </row>
    <row r="388" spans="1:3" x14ac:dyDescent="0.3">
      <c r="A388" s="298"/>
      <c r="B388" s="298"/>
      <c r="C388" s="298"/>
    </row>
    <row r="389" spans="1:3" x14ac:dyDescent="0.3">
      <c r="A389" s="298"/>
      <c r="B389" s="298"/>
      <c r="C389" s="298"/>
    </row>
    <row r="390" spans="1:3" x14ac:dyDescent="0.3">
      <c r="A390" s="298"/>
      <c r="B390" s="298"/>
      <c r="C390" s="298"/>
    </row>
    <row r="391" spans="1:3" x14ac:dyDescent="0.3">
      <c r="A391" s="298"/>
      <c r="B391" s="298"/>
      <c r="C391" s="298"/>
    </row>
    <row r="392" spans="1:3" x14ac:dyDescent="0.3">
      <c r="A392" s="298"/>
      <c r="B392" s="298"/>
      <c r="C392" s="298"/>
    </row>
    <row r="393" spans="1:3" x14ac:dyDescent="0.3">
      <c r="A393" s="298"/>
      <c r="B393" s="298"/>
      <c r="C393" s="298"/>
    </row>
    <row r="394" spans="1:3" x14ac:dyDescent="0.3">
      <c r="A394" s="298"/>
      <c r="B394" s="298"/>
      <c r="C394" s="298"/>
    </row>
    <row r="395" spans="1:3" x14ac:dyDescent="0.3">
      <c r="A395" s="298"/>
      <c r="B395" s="298"/>
      <c r="C395" s="298"/>
    </row>
    <row r="396" spans="1:3" x14ac:dyDescent="0.3">
      <c r="A396" s="298"/>
      <c r="B396" s="298"/>
      <c r="C396" s="298"/>
    </row>
    <row r="397" spans="1:3" x14ac:dyDescent="0.3">
      <c r="A397" s="298"/>
      <c r="B397" s="298"/>
      <c r="C397" s="298"/>
    </row>
    <row r="398" spans="1:3" x14ac:dyDescent="0.3">
      <c r="A398" s="298"/>
      <c r="B398" s="298"/>
      <c r="C398" s="298"/>
    </row>
    <row r="399" spans="1:3" x14ac:dyDescent="0.3">
      <c r="A399" s="298"/>
      <c r="B399" s="298"/>
      <c r="C399" s="298"/>
    </row>
    <row r="400" spans="1:3" x14ac:dyDescent="0.3">
      <c r="A400" s="298"/>
      <c r="B400" s="298"/>
      <c r="C400" s="298"/>
    </row>
    <row r="401" spans="1:3" x14ac:dyDescent="0.3">
      <c r="A401" s="298"/>
      <c r="B401" s="298"/>
      <c r="C401" s="298"/>
    </row>
    <row r="402" spans="1:3" x14ac:dyDescent="0.3">
      <c r="A402" s="298"/>
      <c r="B402" s="298"/>
      <c r="C402" s="298"/>
    </row>
    <row r="403" spans="1:3" x14ac:dyDescent="0.3">
      <c r="A403" s="298"/>
      <c r="B403" s="298"/>
      <c r="C403" s="298"/>
    </row>
    <row r="404" spans="1:3" x14ac:dyDescent="0.3">
      <c r="A404" s="298"/>
      <c r="B404" s="298"/>
      <c r="C404" s="298"/>
    </row>
    <row r="405" spans="1:3" x14ac:dyDescent="0.3">
      <c r="A405" s="298"/>
      <c r="B405" s="298"/>
      <c r="C405" s="298"/>
    </row>
    <row r="406" spans="1:3" x14ac:dyDescent="0.3">
      <c r="A406" s="298"/>
      <c r="B406" s="298"/>
      <c r="C406" s="298"/>
    </row>
    <row r="407" spans="1:3" x14ac:dyDescent="0.3">
      <c r="A407" s="298"/>
      <c r="B407" s="298"/>
      <c r="C407" s="298"/>
    </row>
    <row r="408" spans="1:3" x14ac:dyDescent="0.3">
      <c r="A408" s="298"/>
      <c r="B408" s="298"/>
      <c r="C408" s="298"/>
    </row>
    <row r="409" spans="1:3" x14ac:dyDescent="0.3">
      <c r="A409" s="298"/>
      <c r="B409" s="298"/>
      <c r="C409" s="298"/>
    </row>
    <row r="410" spans="1:3" x14ac:dyDescent="0.3">
      <c r="A410" s="298"/>
      <c r="B410" s="298"/>
      <c r="C410" s="298"/>
    </row>
    <row r="411" spans="1:3" x14ac:dyDescent="0.3">
      <c r="A411" s="298"/>
      <c r="B411" s="298"/>
      <c r="C411" s="298"/>
    </row>
    <row r="412" spans="1:3" x14ac:dyDescent="0.3">
      <c r="A412" s="298"/>
      <c r="B412" s="298"/>
      <c r="C412" s="298"/>
    </row>
    <row r="413" spans="1:3" x14ac:dyDescent="0.3">
      <c r="A413" s="298"/>
      <c r="B413" s="298"/>
      <c r="C413" s="298"/>
    </row>
    <row r="414" spans="1:3" x14ac:dyDescent="0.3">
      <c r="A414" s="298"/>
      <c r="B414" s="298"/>
      <c r="C414" s="298"/>
    </row>
    <row r="415" spans="1:3" x14ac:dyDescent="0.3">
      <c r="A415" s="298"/>
      <c r="B415" s="298"/>
      <c r="C415" s="298"/>
    </row>
    <row r="416" spans="1:3" x14ac:dyDescent="0.3">
      <c r="A416" s="298"/>
      <c r="B416" s="298"/>
      <c r="C416" s="298"/>
    </row>
    <row r="417" spans="1:3" x14ac:dyDescent="0.3">
      <c r="A417" s="298"/>
      <c r="B417" s="298"/>
      <c r="C417" s="298"/>
    </row>
    <row r="418" spans="1:3" x14ac:dyDescent="0.3">
      <c r="A418" s="298"/>
      <c r="B418" s="298"/>
      <c r="C418" s="298"/>
    </row>
    <row r="419" spans="1:3" x14ac:dyDescent="0.3">
      <c r="A419" s="298"/>
      <c r="B419" s="298"/>
      <c r="C419" s="298"/>
    </row>
    <row r="420" spans="1:3" x14ac:dyDescent="0.3">
      <c r="A420" s="298"/>
      <c r="B420" s="298"/>
      <c r="C420" s="298"/>
    </row>
    <row r="421" spans="1:3" x14ac:dyDescent="0.3">
      <c r="A421" s="298"/>
      <c r="B421" s="298"/>
      <c r="C421" s="298"/>
    </row>
    <row r="422" spans="1:3" x14ac:dyDescent="0.3">
      <c r="A422" s="298"/>
      <c r="B422" s="298"/>
      <c r="C422" s="298"/>
    </row>
    <row r="423" spans="1:3" x14ac:dyDescent="0.3">
      <c r="A423" s="298"/>
      <c r="B423" s="298"/>
      <c r="C423" s="298"/>
    </row>
    <row r="424" spans="1:3" x14ac:dyDescent="0.3">
      <c r="A424" s="298"/>
      <c r="B424" s="298"/>
      <c r="C424" s="298"/>
    </row>
    <row r="425" spans="1:3" x14ac:dyDescent="0.3">
      <c r="A425" s="298"/>
      <c r="B425" s="298"/>
      <c r="C425" s="298"/>
    </row>
    <row r="426" spans="1:3" x14ac:dyDescent="0.3">
      <c r="A426" s="298"/>
      <c r="B426" s="298"/>
      <c r="C426" s="298"/>
    </row>
    <row r="427" spans="1:3" x14ac:dyDescent="0.3">
      <c r="A427" s="298"/>
      <c r="B427" s="298"/>
      <c r="C427" s="298"/>
    </row>
    <row r="428" spans="1:3" x14ac:dyDescent="0.3">
      <c r="A428" s="298"/>
      <c r="B428" s="298"/>
      <c r="C428" s="298"/>
    </row>
    <row r="429" spans="1:3" x14ac:dyDescent="0.3">
      <c r="A429" s="298"/>
      <c r="B429" s="298"/>
      <c r="C429" s="298"/>
    </row>
    <row r="430" spans="1:3" x14ac:dyDescent="0.3">
      <c r="A430" s="298"/>
      <c r="B430" s="298"/>
      <c r="C430" s="298"/>
    </row>
    <row r="431" spans="1:3" x14ac:dyDescent="0.3">
      <c r="A431" s="298"/>
      <c r="B431" s="298"/>
      <c r="C431" s="298"/>
    </row>
    <row r="432" spans="1:3" x14ac:dyDescent="0.3">
      <c r="A432" s="298"/>
      <c r="B432" s="298"/>
      <c r="C432" s="298"/>
    </row>
    <row r="433" spans="1:3" x14ac:dyDescent="0.3">
      <c r="A433" s="298"/>
      <c r="B433" s="298"/>
      <c r="C433" s="298"/>
    </row>
    <row r="434" spans="1:3" x14ac:dyDescent="0.3">
      <c r="A434" s="298"/>
      <c r="B434" s="298"/>
      <c r="C434" s="298"/>
    </row>
    <row r="435" spans="1:3" x14ac:dyDescent="0.3">
      <c r="A435" s="298"/>
      <c r="B435" s="298"/>
      <c r="C435" s="298"/>
    </row>
    <row r="436" spans="1:3" x14ac:dyDescent="0.3">
      <c r="A436" s="298"/>
      <c r="B436" s="298"/>
      <c r="C436" s="298"/>
    </row>
    <row r="437" spans="1:3" x14ac:dyDescent="0.3">
      <c r="A437" s="298"/>
      <c r="B437" s="298"/>
      <c r="C437" s="298"/>
    </row>
    <row r="438" spans="1:3" x14ac:dyDescent="0.3">
      <c r="A438" s="298"/>
      <c r="B438" s="298"/>
      <c r="C438" s="298"/>
    </row>
    <row r="439" spans="1:3" x14ac:dyDescent="0.3">
      <c r="A439" s="298"/>
      <c r="B439" s="298"/>
      <c r="C439" s="298"/>
    </row>
    <row r="440" spans="1:3" x14ac:dyDescent="0.3">
      <c r="A440" s="298"/>
      <c r="B440" s="298"/>
      <c r="C440" s="298"/>
    </row>
    <row r="441" spans="1:3" x14ac:dyDescent="0.3">
      <c r="A441" s="298"/>
      <c r="B441" s="298"/>
      <c r="C441" s="298"/>
    </row>
    <row r="442" spans="1:3" x14ac:dyDescent="0.3">
      <c r="A442" s="298"/>
      <c r="B442" s="298"/>
      <c r="C442" s="298"/>
    </row>
    <row r="443" spans="1:3" x14ac:dyDescent="0.3">
      <c r="A443" s="298"/>
      <c r="B443" s="298"/>
      <c r="C443" s="298"/>
    </row>
    <row r="444" spans="1:3" x14ac:dyDescent="0.3">
      <c r="A444" s="298"/>
      <c r="B444" s="298"/>
      <c r="C444" s="298"/>
    </row>
    <row r="445" spans="1:3" x14ac:dyDescent="0.3">
      <c r="A445" s="298"/>
      <c r="B445" s="298"/>
      <c r="C445" s="298"/>
    </row>
    <row r="446" spans="1:3" x14ac:dyDescent="0.3">
      <c r="A446" s="298"/>
      <c r="B446" s="298"/>
      <c r="C446" s="298"/>
    </row>
    <row r="447" spans="1:3" x14ac:dyDescent="0.3">
      <c r="A447" s="298"/>
      <c r="B447" s="298"/>
      <c r="C447" s="298"/>
    </row>
    <row r="448" spans="1:3" x14ac:dyDescent="0.3">
      <c r="A448" s="298"/>
      <c r="B448" s="298"/>
      <c r="C448" s="298"/>
    </row>
    <row r="449" spans="1:3" x14ac:dyDescent="0.3">
      <c r="A449" s="298"/>
      <c r="B449" s="298"/>
      <c r="C449" s="298"/>
    </row>
    <row r="450" spans="1:3" x14ac:dyDescent="0.3">
      <c r="A450" s="298"/>
      <c r="B450" s="298"/>
      <c r="C450" s="298"/>
    </row>
    <row r="451" spans="1:3" x14ac:dyDescent="0.3">
      <c r="A451" s="298"/>
      <c r="B451" s="298"/>
      <c r="C451" s="298"/>
    </row>
    <row r="452" spans="1:3" x14ac:dyDescent="0.3">
      <c r="A452" s="298"/>
      <c r="B452" s="298"/>
      <c r="C452" s="298"/>
    </row>
    <row r="453" spans="1:3" x14ac:dyDescent="0.3">
      <c r="A453" s="298"/>
      <c r="B453" s="298"/>
      <c r="C453" s="298"/>
    </row>
    <row r="454" spans="1:3" x14ac:dyDescent="0.3">
      <c r="A454" s="298"/>
      <c r="B454" s="298"/>
      <c r="C454" s="298"/>
    </row>
    <row r="455" spans="1:3" x14ac:dyDescent="0.3">
      <c r="A455" s="298"/>
      <c r="B455" s="298"/>
      <c r="C455" s="298"/>
    </row>
    <row r="456" spans="1:3" x14ac:dyDescent="0.3">
      <c r="A456" s="298"/>
      <c r="B456" s="298"/>
      <c r="C456" s="298"/>
    </row>
    <row r="457" spans="1:3" x14ac:dyDescent="0.3">
      <c r="A457" s="298"/>
      <c r="B457" s="298"/>
      <c r="C457" s="298"/>
    </row>
    <row r="458" spans="1:3" x14ac:dyDescent="0.3">
      <c r="A458" s="298"/>
      <c r="B458" s="298"/>
      <c r="C458" s="298"/>
    </row>
    <row r="459" spans="1:3" x14ac:dyDescent="0.3">
      <c r="A459" s="298"/>
      <c r="B459" s="298"/>
      <c r="C459" s="298"/>
    </row>
    <row r="460" spans="1:3" x14ac:dyDescent="0.3">
      <c r="A460" s="298"/>
      <c r="B460" s="298"/>
      <c r="C460" s="298"/>
    </row>
    <row r="461" spans="1:3" x14ac:dyDescent="0.3">
      <c r="A461" s="298"/>
      <c r="B461" s="298"/>
      <c r="C461" s="298"/>
    </row>
    <row r="462" spans="1:3" x14ac:dyDescent="0.3">
      <c r="A462" s="298"/>
      <c r="B462" s="298"/>
      <c r="C462" s="298"/>
    </row>
    <row r="463" spans="1:3" x14ac:dyDescent="0.3">
      <c r="A463" s="298"/>
      <c r="B463" s="298"/>
      <c r="C463" s="298"/>
    </row>
    <row r="464" spans="1:3" x14ac:dyDescent="0.3">
      <c r="A464" s="298"/>
      <c r="B464" s="298"/>
      <c r="C464" s="298"/>
    </row>
    <row r="465" spans="1:3" x14ac:dyDescent="0.3">
      <c r="A465" s="298"/>
      <c r="B465" s="298"/>
      <c r="C465" s="298"/>
    </row>
    <row r="466" spans="1:3" x14ac:dyDescent="0.3">
      <c r="A466" s="298"/>
      <c r="B466" s="298"/>
      <c r="C466" s="298"/>
    </row>
    <row r="467" spans="1:3" x14ac:dyDescent="0.3">
      <c r="A467" s="298"/>
      <c r="B467" s="298"/>
      <c r="C467" s="298"/>
    </row>
    <row r="468" spans="1:3" x14ac:dyDescent="0.3">
      <c r="A468" s="298"/>
      <c r="B468" s="298"/>
      <c r="C468" s="298"/>
    </row>
    <row r="469" spans="1:3" x14ac:dyDescent="0.3">
      <c r="A469" s="298"/>
      <c r="B469" s="298"/>
      <c r="C469" s="298"/>
    </row>
    <row r="470" spans="1:3" x14ac:dyDescent="0.3">
      <c r="A470" s="298"/>
      <c r="B470" s="298"/>
      <c r="C470" s="298"/>
    </row>
    <row r="471" spans="1:3" x14ac:dyDescent="0.3">
      <c r="A471" s="298"/>
      <c r="B471" s="298"/>
      <c r="C471" s="298"/>
    </row>
    <row r="472" spans="1:3" x14ac:dyDescent="0.3">
      <c r="A472" s="298"/>
      <c r="B472" s="298"/>
      <c r="C472" s="298"/>
    </row>
    <row r="473" spans="1:3" x14ac:dyDescent="0.3">
      <c r="A473" s="298"/>
      <c r="B473" s="298"/>
      <c r="C473" s="298"/>
    </row>
    <row r="474" spans="1:3" x14ac:dyDescent="0.3">
      <c r="A474" s="298"/>
      <c r="B474" s="298"/>
      <c r="C474" s="298"/>
    </row>
    <row r="475" spans="1:3" x14ac:dyDescent="0.3">
      <c r="A475" s="298"/>
      <c r="B475" s="298"/>
      <c r="C475" s="298"/>
    </row>
    <row r="476" spans="1:3" x14ac:dyDescent="0.3">
      <c r="A476" s="298"/>
      <c r="B476" s="298"/>
      <c r="C476" s="298"/>
    </row>
    <row r="477" spans="1:3" x14ac:dyDescent="0.3">
      <c r="A477" s="298"/>
      <c r="B477" s="298"/>
      <c r="C477" s="298"/>
    </row>
    <row r="478" spans="1:3" x14ac:dyDescent="0.3">
      <c r="A478" s="298"/>
      <c r="B478" s="298"/>
      <c r="C478" s="298"/>
    </row>
    <row r="479" spans="1:3" x14ac:dyDescent="0.3">
      <c r="A479" s="298"/>
      <c r="B479" s="298"/>
      <c r="C479" s="298"/>
    </row>
    <row r="480" spans="1:3" x14ac:dyDescent="0.3">
      <c r="A480" s="298"/>
      <c r="B480" s="298"/>
      <c r="C480" s="298"/>
    </row>
    <row r="481" spans="1:3" x14ac:dyDescent="0.3">
      <c r="A481" s="298"/>
      <c r="B481" s="298"/>
      <c r="C481" s="298"/>
    </row>
    <row r="482" spans="1:3" x14ac:dyDescent="0.3">
      <c r="A482" s="298"/>
      <c r="B482" s="298"/>
      <c r="C482" s="298"/>
    </row>
    <row r="483" spans="1:3" x14ac:dyDescent="0.3">
      <c r="A483" s="298"/>
      <c r="B483" s="298"/>
      <c r="C483" s="298"/>
    </row>
    <row r="484" spans="1:3" x14ac:dyDescent="0.3">
      <c r="A484" s="298"/>
      <c r="B484" s="298"/>
      <c r="C484" s="298"/>
    </row>
    <row r="485" spans="1:3" x14ac:dyDescent="0.3">
      <c r="A485" s="298"/>
      <c r="B485" s="298"/>
      <c r="C485" s="298"/>
    </row>
    <row r="486" spans="1:3" x14ac:dyDescent="0.3">
      <c r="A486" s="298"/>
      <c r="B486" s="298"/>
      <c r="C486" s="298"/>
    </row>
    <row r="487" spans="1:3" x14ac:dyDescent="0.3">
      <c r="A487" s="298"/>
      <c r="B487" s="298"/>
      <c r="C487" s="298"/>
    </row>
    <row r="488" spans="1:3" x14ac:dyDescent="0.3">
      <c r="A488" s="298"/>
      <c r="B488" s="298"/>
      <c r="C488" s="298"/>
    </row>
    <row r="489" spans="1:3" x14ac:dyDescent="0.3">
      <c r="A489" s="298"/>
      <c r="B489" s="298"/>
      <c r="C489" s="298"/>
    </row>
    <row r="490" spans="1:3" x14ac:dyDescent="0.3">
      <c r="A490" s="298"/>
      <c r="B490" s="298"/>
      <c r="C490" s="298"/>
    </row>
    <row r="491" spans="1:3" x14ac:dyDescent="0.3">
      <c r="A491" s="298"/>
      <c r="B491" s="298"/>
      <c r="C491" s="298"/>
    </row>
    <row r="492" spans="1:3" x14ac:dyDescent="0.3">
      <c r="A492" s="298"/>
      <c r="B492" s="298"/>
      <c r="C492" s="298"/>
    </row>
    <row r="493" spans="1:3" x14ac:dyDescent="0.3">
      <c r="A493" s="298"/>
      <c r="B493" s="298"/>
      <c r="C493" s="298"/>
    </row>
    <row r="494" spans="1:3" x14ac:dyDescent="0.3">
      <c r="A494" s="298"/>
      <c r="B494" s="298"/>
      <c r="C494" s="298"/>
    </row>
    <row r="495" spans="1:3" x14ac:dyDescent="0.3">
      <c r="A495" s="298"/>
      <c r="B495" s="298"/>
      <c r="C495" s="298"/>
    </row>
    <row r="496" spans="1:3" x14ac:dyDescent="0.3">
      <c r="A496" s="298"/>
      <c r="B496" s="298"/>
      <c r="C496" s="298"/>
    </row>
    <row r="497" spans="1:3" x14ac:dyDescent="0.3">
      <c r="A497" s="298"/>
      <c r="B497" s="298"/>
      <c r="C497" s="298"/>
    </row>
    <row r="498" spans="1:3" x14ac:dyDescent="0.3">
      <c r="A498" s="298"/>
      <c r="B498" s="298"/>
      <c r="C498" s="298"/>
    </row>
    <row r="499" spans="1:3" x14ac:dyDescent="0.3">
      <c r="A499" s="298"/>
      <c r="B499" s="298"/>
      <c r="C499" s="298"/>
    </row>
    <row r="500" spans="1:3" x14ac:dyDescent="0.3">
      <c r="A500" s="298"/>
      <c r="B500" s="298"/>
      <c r="C500" s="298"/>
    </row>
    <row r="501" spans="1:3" x14ac:dyDescent="0.3">
      <c r="A501" s="298"/>
      <c r="B501" s="298"/>
      <c r="C501" s="298"/>
    </row>
    <row r="502" spans="1:3" x14ac:dyDescent="0.3">
      <c r="A502" s="298"/>
      <c r="B502" s="298"/>
      <c r="C502" s="298"/>
    </row>
    <row r="503" spans="1:3" x14ac:dyDescent="0.3">
      <c r="A503" s="298"/>
      <c r="B503" s="298"/>
      <c r="C503" s="298"/>
    </row>
    <row r="504" spans="1:3" x14ac:dyDescent="0.3">
      <c r="A504" s="298"/>
      <c r="B504" s="298"/>
      <c r="C504" s="298"/>
    </row>
    <row r="505" spans="1:3" x14ac:dyDescent="0.3">
      <c r="A505" s="298"/>
      <c r="B505" s="298"/>
      <c r="C505" s="298"/>
    </row>
    <row r="506" spans="1:3" x14ac:dyDescent="0.3">
      <c r="A506" s="298"/>
      <c r="B506" s="298"/>
      <c r="C506" s="298"/>
    </row>
    <row r="507" spans="1:3" x14ac:dyDescent="0.3">
      <c r="A507" s="298"/>
      <c r="B507" s="298"/>
      <c r="C507" s="298"/>
    </row>
    <row r="508" spans="1:3" x14ac:dyDescent="0.3">
      <c r="A508" s="298"/>
      <c r="B508" s="298"/>
      <c r="C508" s="298"/>
    </row>
    <row r="509" spans="1:3" x14ac:dyDescent="0.3">
      <c r="A509" s="298"/>
      <c r="B509" s="298"/>
      <c r="C509" s="298"/>
    </row>
    <row r="510" spans="1:3" x14ac:dyDescent="0.3">
      <c r="A510" s="298"/>
      <c r="B510" s="298"/>
      <c r="C510" s="298"/>
    </row>
    <row r="511" spans="1:3" x14ac:dyDescent="0.3">
      <c r="A511" s="298"/>
      <c r="B511" s="298"/>
      <c r="C511" s="298"/>
    </row>
    <row r="512" spans="1:3" x14ac:dyDescent="0.3">
      <c r="A512" s="298"/>
      <c r="B512" s="298"/>
      <c r="C512" s="298"/>
    </row>
    <row r="513" spans="1:3" x14ac:dyDescent="0.3">
      <c r="A513" s="298"/>
      <c r="B513" s="298"/>
      <c r="C513" s="298"/>
    </row>
    <row r="514" spans="1:3" x14ac:dyDescent="0.3">
      <c r="A514" s="298"/>
      <c r="B514" s="298"/>
      <c r="C514" s="298"/>
    </row>
    <row r="515" spans="1:3" x14ac:dyDescent="0.3">
      <c r="A515" s="298"/>
      <c r="B515" s="298"/>
      <c r="C515" s="298"/>
    </row>
    <row r="516" spans="1:3" x14ac:dyDescent="0.3">
      <c r="A516" s="298"/>
      <c r="B516" s="298"/>
      <c r="C516" s="298"/>
    </row>
    <row r="517" spans="1:3" x14ac:dyDescent="0.3">
      <c r="A517" s="298"/>
      <c r="B517" s="298"/>
      <c r="C517" s="298"/>
    </row>
    <row r="518" spans="1:3" x14ac:dyDescent="0.3">
      <c r="A518" s="298"/>
      <c r="B518" s="298"/>
      <c r="C518" s="298"/>
    </row>
    <row r="519" spans="1:3" x14ac:dyDescent="0.3">
      <c r="A519" s="298"/>
      <c r="B519" s="298"/>
      <c r="C519" s="298"/>
    </row>
    <row r="520" spans="1:3" x14ac:dyDescent="0.3">
      <c r="A520" s="298"/>
      <c r="B520" s="298"/>
      <c r="C520" s="298"/>
    </row>
    <row r="521" spans="1:3" x14ac:dyDescent="0.3">
      <c r="A521" s="298"/>
      <c r="B521" s="298"/>
      <c r="C521" s="298"/>
    </row>
    <row r="522" spans="1:3" x14ac:dyDescent="0.3">
      <c r="A522" s="298"/>
      <c r="B522" s="298"/>
      <c r="C522" s="298"/>
    </row>
    <row r="523" spans="1:3" x14ac:dyDescent="0.3">
      <c r="A523" s="298"/>
      <c r="B523" s="298"/>
      <c r="C523" s="298"/>
    </row>
    <row r="524" spans="1:3" x14ac:dyDescent="0.3">
      <c r="A524" s="298"/>
      <c r="B524" s="298"/>
      <c r="C524" s="298"/>
    </row>
    <row r="525" spans="1:3" x14ac:dyDescent="0.3">
      <c r="A525" s="298"/>
      <c r="B525" s="298"/>
      <c r="C525" s="298"/>
    </row>
    <row r="526" spans="1:3" x14ac:dyDescent="0.3">
      <c r="A526" s="298"/>
      <c r="B526" s="298"/>
      <c r="C526" s="298"/>
    </row>
    <row r="527" spans="1:3" x14ac:dyDescent="0.3">
      <c r="A527" s="298"/>
      <c r="B527" s="298"/>
      <c r="C527" s="298"/>
    </row>
    <row r="528" spans="1:3" x14ac:dyDescent="0.3">
      <c r="A528" s="298"/>
      <c r="B528" s="298"/>
      <c r="C528" s="298"/>
    </row>
    <row r="529" spans="1:3" x14ac:dyDescent="0.3">
      <c r="A529" s="298"/>
      <c r="B529" s="298"/>
      <c r="C529" s="298"/>
    </row>
    <row r="530" spans="1:3" x14ac:dyDescent="0.3">
      <c r="A530" s="298"/>
      <c r="B530" s="298"/>
      <c r="C530" s="298"/>
    </row>
    <row r="531" spans="1:3" x14ac:dyDescent="0.3">
      <c r="A531" s="298"/>
      <c r="B531" s="298"/>
      <c r="C531" s="298"/>
    </row>
    <row r="532" spans="1:3" x14ac:dyDescent="0.3">
      <c r="A532" s="298"/>
      <c r="B532" s="298"/>
      <c r="C532" s="298"/>
    </row>
    <row r="533" spans="1:3" x14ac:dyDescent="0.3">
      <c r="A533" s="298"/>
      <c r="B533" s="298"/>
      <c r="C533" s="298"/>
    </row>
    <row r="534" spans="1:3" x14ac:dyDescent="0.3">
      <c r="A534" s="298"/>
      <c r="B534" s="298"/>
      <c r="C534" s="298"/>
    </row>
    <row r="535" spans="1:3" x14ac:dyDescent="0.3">
      <c r="A535" s="298"/>
      <c r="B535" s="298"/>
      <c r="C535" s="298"/>
    </row>
    <row r="536" spans="1:3" x14ac:dyDescent="0.3">
      <c r="A536" s="298"/>
      <c r="B536" s="298"/>
      <c r="C536" s="298"/>
    </row>
    <row r="537" spans="1:3" x14ac:dyDescent="0.3">
      <c r="A537" s="298"/>
      <c r="B537" s="298"/>
      <c r="C537" s="298"/>
    </row>
    <row r="538" spans="1:3" x14ac:dyDescent="0.3">
      <c r="A538" s="298"/>
      <c r="B538" s="298"/>
      <c r="C538" s="298"/>
    </row>
    <row r="539" spans="1:3" x14ac:dyDescent="0.3">
      <c r="A539" s="298"/>
      <c r="B539" s="298"/>
      <c r="C539" s="298"/>
    </row>
    <row r="540" spans="1:3" x14ac:dyDescent="0.3">
      <c r="A540" s="298"/>
      <c r="B540" s="298"/>
      <c r="C540" s="298"/>
    </row>
    <row r="541" spans="1:3" x14ac:dyDescent="0.3">
      <c r="A541" s="298"/>
      <c r="B541" s="298"/>
      <c r="C541" s="298"/>
    </row>
    <row r="542" spans="1:3" x14ac:dyDescent="0.3">
      <c r="A542" s="298"/>
      <c r="B542" s="298"/>
      <c r="C542" s="298"/>
    </row>
    <row r="543" spans="1:3" x14ac:dyDescent="0.3">
      <c r="A543" s="298"/>
      <c r="B543" s="298"/>
      <c r="C543" s="298"/>
    </row>
    <row r="544" spans="1:3" x14ac:dyDescent="0.3">
      <c r="A544" s="298"/>
      <c r="B544" s="298"/>
      <c r="C544" s="298"/>
    </row>
    <row r="545" spans="1:3" x14ac:dyDescent="0.3">
      <c r="A545" s="298"/>
      <c r="B545" s="298"/>
      <c r="C545" s="298"/>
    </row>
    <row r="546" spans="1:3" x14ac:dyDescent="0.3">
      <c r="A546" s="298"/>
      <c r="B546" s="298"/>
      <c r="C546" s="298"/>
    </row>
    <row r="547" spans="1:3" x14ac:dyDescent="0.3">
      <c r="A547" s="298"/>
      <c r="B547" s="298"/>
      <c r="C547" s="298"/>
    </row>
    <row r="548" spans="1:3" x14ac:dyDescent="0.3">
      <c r="A548" s="298"/>
      <c r="B548" s="298"/>
      <c r="C548" s="298"/>
    </row>
    <row r="549" spans="1:3" x14ac:dyDescent="0.3">
      <c r="A549" s="298"/>
      <c r="B549" s="298"/>
      <c r="C549" s="298"/>
    </row>
    <row r="550" spans="1:3" x14ac:dyDescent="0.3">
      <c r="A550" s="298"/>
      <c r="B550" s="298"/>
      <c r="C550" s="298"/>
    </row>
    <row r="551" spans="1:3" x14ac:dyDescent="0.3">
      <c r="A551" s="298"/>
      <c r="B551" s="298"/>
      <c r="C551" s="298"/>
    </row>
    <row r="552" spans="1:3" x14ac:dyDescent="0.3">
      <c r="A552" s="298"/>
      <c r="B552" s="298"/>
      <c r="C552" s="298"/>
    </row>
    <row r="553" spans="1:3" x14ac:dyDescent="0.3">
      <c r="A553" s="298"/>
      <c r="B553" s="298"/>
      <c r="C553" s="298"/>
    </row>
    <row r="554" spans="1:3" x14ac:dyDescent="0.3">
      <c r="A554" s="298"/>
      <c r="B554" s="298"/>
      <c r="C554" s="298"/>
    </row>
    <row r="555" spans="1:3" x14ac:dyDescent="0.3">
      <c r="A555" s="298"/>
      <c r="B555" s="298"/>
      <c r="C555" s="298"/>
    </row>
    <row r="556" spans="1:3" x14ac:dyDescent="0.3">
      <c r="A556" s="298"/>
      <c r="B556" s="298"/>
      <c r="C556" s="298"/>
    </row>
    <row r="557" spans="1:3" x14ac:dyDescent="0.3">
      <c r="A557" s="298"/>
      <c r="B557" s="298"/>
      <c r="C557" s="298"/>
    </row>
    <row r="558" spans="1:3" x14ac:dyDescent="0.3">
      <c r="A558" s="298"/>
      <c r="B558" s="298"/>
      <c r="C558" s="298"/>
    </row>
    <row r="559" spans="1:3" x14ac:dyDescent="0.3">
      <c r="A559" s="298"/>
      <c r="B559" s="298"/>
      <c r="C559" s="298"/>
    </row>
    <row r="560" spans="1:3" x14ac:dyDescent="0.3">
      <c r="A560" s="298"/>
      <c r="B560" s="298"/>
      <c r="C560" s="298"/>
    </row>
    <row r="561" spans="1:3" x14ac:dyDescent="0.3">
      <c r="A561" s="298"/>
      <c r="B561" s="298"/>
      <c r="C561" s="298"/>
    </row>
    <row r="562" spans="1:3" x14ac:dyDescent="0.3">
      <c r="A562" s="298"/>
      <c r="B562" s="298"/>
      <c r="C562" s="298"/>
    </row>
    <row r="563" spans="1:3" x14ac:dyDescent="0.3">
      <c r="A563" s="298"/>
      <c r="B563" s="298"/>
      <c r="C563" s="298"/>
    </row>
    <row r="564" spans="1:3" x14ac:dyDescent="0.3">
      <c r="A564" s="298"/>
      <c r="B564" s="298"/>
      <c r="C564" s="298"/>
    </row>
    <row r="565" spans="1:3" x14ac:dyDescent="0.3">
      <c r="A565" s="298"/>
      <c r="B565" s="298"/>
      <c r="C565" s="298"/>
    </row>
    <row r="566" spans="1:3" x14ac:dyDescent="0.3">
      <c r="A566" s="298"/>
      <c r="B566" s="298"/>
      <c r="C566" s="298"/>
    </row>
    <row r="567" spans="1:3" x14ac:dyDescent="0.3">
      <c r="A567" s="298"/>
      <c r="B567" s="298"/>
      <c r="C567" s="298"/>
    </row>
    <row r="568" spans="1:3" x14ac:dyDescent="0.3">
      <c r="A568" s="298"/>
      <c r="B568" s="298"/>
      <c r="C568" s="298"/>
    </row>
    <row r="569" spans="1:3" x14ac:dyDescent="0.3">
      <c r="A569" s="298"/>
      <c r="B569" s="298"/>
      <c r="C569" s="298"/>
    </row>
    <row r="570" spans="1:3" x14ac:dyDescent="0.3">
      <c r="A570" s="298"/>
      <c r="B570" s="298"/>
      <c r="C570" s="298"/>
    </row>
    <row r="571" spans="1:3" x14ac:dyDescent="0.3">
      <c r="A571" s="298"/>
      <c r="B571" s="298"/>
      <c r="C571" s="298"/>
    </row>
    <row r="572" spans="1:3" x14ac:dyDescent="0.3">
      <c r="A572" s="298"/>
      <c r="B572" s="298"/>
      <c r="C572" s="298"/>
    </row>
    <row r="573" spans="1:3" x14ac:dyDescent="0.3">
      <c r="A573" s="298"/>
      <c r="B573" s="298"/>
      <c r="C573" s="298"/>
    </row>
    <row r="574" spans="1:3" x14ac:dyDescent="0.3">
      <c r="A574" s="298"/>
      <c r="B574" s="298"/>
      <c r="C574" s="298"/>
    </row>
    <row r="575" spans="1:3" x14ac:dyDescent="0.3">
      <c r="A575" s="298"/>
      <c r="B575" s="298"/>
      <c r="C575" s="298"/>
    </row>
    <row r="576" spans="1:3" x14ac:dyDescent="0.3">
      <c r="A576" s="298"/>
      <c r="B576" s="298"/>
      <c r="C576" s="298"/>
    </row>
    <row r="577" spans="1:3" x14ac:dyDescent="0.3">
      <c r="A577" s="298"/>
      <c r="B577" s="298"/>
      <c r="C577" s="298"/>
    </row>
    <row r="578" spans="1:3" x14ac:dyDescent="0.3">
      <c r="A578" s="298"/>
      <c r="B578" s="298"/>
      <c r="C578" s="298"/>
    </row>
    <row r="579" spans="1:3" x14ac:dyDescent="0.3">
      <c r="A579" s="298"/>
      <c r="B579" s="298"/>
      <c r="C579" s="298"/>
    </row>
    <row r="580" spans="1:3" x14ac:dyDescent="0.3">
      <c r="A580" s="298"/>
      <c r="B580" s="298"/>
      <c r="C580" s="298"/>
    </row>
    <row r="581" spans="1:3" x14ac:dyDescent="0.3">
      <c r="A581" s="298"/>
      <c r="B581" s="298"/>
      <c r="C581" s="298"/>
    </row>
    <row r="582" spans="1:3" x14ac:dyDescent="0.3">
      <c r="A582" s="298"/>
      <c r="B582" s="298"/>
      <c r="C582" s="298"/>
    </row>
    <row r="583" spans="1:3" x14ac:dyDescent="0.3">
      <c r="A583" s="298"/>
      <c r="B583" s="298"/>
      <c r="C583" s="298"/>
    </row>
    <row r="584" spans="1:3" x14ac:dyDescent="0.3">
      <c r="A584" s="298"/>
      <c r="B584" s="298"/>
      <c r="C584" s="298"/>
    </row>
    <row r="585" spans="1:3" x14ac:dyDescent="0.3">
      <c r="A585" s="298"/>
      <c r="B585" s="298"/>
      <c r="C585" s="298"/>
    </row>
    <row r="586" spans="1:3" x14ac:dyDescent="0.3">
      <c r="A586" s="298"/>
      <c r="B586" s="298"/>
      <c r="C586" s="298"/>
    </row>
    <row r="587" spans="1:3" x14ac:dyDescent="0.3">
      <c r="A587" s="298"/>
      <c r="B587" s="298"/>
      <c r="C587" s="298"/>
    </row>
    <row r="588" spans="1:3" x14ac:dyDescent="0.3">
      <c r="A588" s="298"/>
      <c r="B588" s="298"/>
      <c r="C588" s="298"/>
    </row>
    <row r="589" spans="1:3" x14ac:dyDescent="0.3">
      <c r="A589" s="298"/>
      <c r="B589" s="298"/>
      <c r="C589" s="298"/>
    </row>
    <row r="590" spans="1:3" x14ac:dyDescent="0.3">
      <c r="A590" s="298"/>
      <c r="B590" s="298"/>
      <c r="C590" s="298"/>
    </row>
    <row r="591" spans="1:3" x14ac:dyDescent="0.3">
      <c r="A591" s="298"/>
      <c r="B591" s="298"/>
      <c r="C591" s="298"/>
    </row>
    <row r="592" spans="1:3" x14ac:dyDescent="0.3">
      <c r="A592" s="298"/>
      <c r="B592" s="298"/>
      <c r="C592" s="298"/>
    </row>
    <row r="593" spans="1:3" x14ac:dyDescent="0.3">
      <c r="A593" s="298"/>
      <c r="B593" s="298"/>
      <c r="C593" s="298"/>
    </row>
    <row r="594" spans="1:3" x14ac:dyDescent="0.3">
      <c r="A594" s="298"/>
      <c r="B594" s="298"/>
      <c r="C594" s="298"/>
    </row>
    <row r="595" spans="1:3" x14ac:dyDescent="0.3">
      <c r="A595" s="298"/>
      <c r="B595" s="298"/>
      <c r="C595" s="298"/>
    </row>
    <row r="596" spans="1:3" x14ac:dyDescent="0.3">
      <c r="A596" s="298"/>
      <c r="B596" s="298"/>
      <c r="C596" s="298"/>
    </row>
    <row r="597" spans="1:3" x14ac:dyDescent="0.3">
      <c r="A597" s="298"/>
      <c r="B597" s="298"/>
      <c r="C597" s="298"/>
    </row>
    <row r="598" spans="1:3" x14ac:dyDescent="0.3">
      <c r="A598" s="298"/>
      <c r="B598" s="298"/>
      <c r="C598" s="298"/>
    </row>
    <row r="599" spans="1:3" x14ac:dyDescent="0.3">
      <c r="A599" s="298"/>
      <c r="B599" s="298"/>
      <c r="C599" s="298"/>
    </row>
    <row r="600" spans="1:3" x14ac:dyDescent="0.3">
      <c r="A600" s="298"/>
      <c r="B600" s="298"/>
      <c r="C600" s="298"/>
    </row>
    <row r="601" spans="1:3" x14ac:dyDescent="0.3">
      <c r="A601" s="298"/>
      <c r="B601" s="298"/>
      <c r="C601" s="298"/>
    </row>
    <row r="602" spans="1:3" x14ac:dyDescent="0.3">
      <c r="A602" s="298"/>
      <c r="B602" s="298"/>
      <c r="C602" s="298"/>
    </row>
    <row r="603" spans="1:3" x14ac:dyDescent="0.3">
      <c r="A603" s="298"/>
      <c r="B603" s="298"/>
      <c r="C603" s="298"/>
    </row>
    <row r="604" spans="1:3" x14ac:dyDescent="0.3">
      <c r="A604" s="298"/>
      <c r="B604" s="298"/>
      <c r="C604" s="298"/>
    </row>
    <row r="605" spans="1:3" x14ac:dyDescent="0.3">
      <c r="A605" s="298"/>
      <c r="B605" s="298"/>
      <c r="C605" s="298"/>
    </row>
    <row r="606" spans="1:3" x14ac:dyDescent="0.3">
      <c r="A606" s="298"/>
      <c r="B606" s="298"/>
      <c r="C606" s="298"/>
    </row>
    <row r="607" spans="1:3" x14ac:dyDescent="0.3">
      <c r="A607" s="298"/>
      <c r="B607" s="298"/>
      <c r="C607" s="298"/>
    </row>
    <row r="608" spans="1:3" x14ac:dyDescent="0.3">
      <c r="A608" s="298"/>
      <c r="B608" s="298"/>
      <c r="C608" s="298"/>
    </row>
    <row r="609" spans="1:3" x14ac:dyDescent="0.3">
      <c r="A609" s="298"/>
      <c r="B609" s="298"/>
      <c r="C609" s="298"/>
    </row>
    <row r="610" spans="1:3" x14ac:dyDescent="0.3">
      <c r="A610" s="298"/>
      <c r="B610" s="298"/>
      <c r="C610" s="298"/>
    </row>
    <row r="611" spans="1:3" x14ac:dyDescent="0.3">
      <c r="A611" s="298"/>
      <c r="B611" s="298"/>
      <c r="C611" s="298"/>
    </row>
    <row r="612" spans="1:3" x14ac:dyDescent="0.3">
      <c r="A612" s="298"/>
      <c r="B612" s="298"/>
      <c r="C612" s="298"/>
    </row>
    <row r="613" spans="1:3" x14ac:dyDescent="0.3">
      <c r="A613" s="298"/>
      <c r="B613" s="298"/>
      <c r="C613" s="298"/>
    </row>
    <row r="614" spans="1:3" x14ac:dyDescent="0.3">
      <c r="A614" s="298"/>
      <c r="B614" s="298"/>
      <c r="C614" s="298"/>
    </row>
    <row r="615" spans="1:3" x14ac:dyDescent="0.3">
      <c r="A615" s="298"/>
      <c r="B615" s="298"/>
      <c r="C615" s="298"/>
    </row>
    <row r="616" spans="1:3" x14ac:dyDescent="0.3">
      <c r="A616" s="298"/>
      <c r="B616" s="298"/>
      <c r="C616" s="298"/>
    </row>
    <row r="617" spans="1:3" x14ac:dyDescent="0.3">
      <c r="A617" s="298"/>
      <c r="B617" s="298"/>
      <c r="C617" s="298"/>
    </row>
    <row r="618" spans="1:3" x14ac:dyDescent="0.3">
      <c r="A618" s="298"/>
      <c r="B618" s="298"/>
      <c r="C618" s="298"/>
    </row>
    <row r="619" spans="1:3" x14ac:dyDescent="0.3">
      <c r="A619" s="298"/>
      <c r="B619" s="298"/>
      <c r="C619" s="298"/>
    </row>
    <row r="620" spans="1:3" x14ac:dyDescent="0.3">
      <c r="A620" s="298"/>
      <c r="B620" s="298"/>
      <c r="C620" s="298"/>
    </row>
    <row r="621" spans="1:3" x14ac:dyDescent="0.3">
      <c r="A621" s="298"/>
      <c r="B621" s="298"/>
      <c r="C621" s="298"/>
    </row>
    <row r="622" spans="1:3" x14ac:dyDescent="0.3">
      <c r="A622" s="298"/>
      <c r="B622" s="298"/>
      <c r="C622" s="298"/>
    </row>
    <row r="623" spans="1:3" x14ac:dyDescent="0.3">
      <c r="A623" s="298"/>
      <c r="B623" s="298"/>
      <c r="C623" s="298"/>
    </row>
    <row r="624" spans="1:3" x14ac:dyDescent="0.3">
      <c r="A624" s="298"/>
      <c r="B624" s="298"/>
      <c r="C624" s="298"/>
    </row>
    <row r="625" spans="1:3" x14ac:dyDescent="0.3">
      <c r="A625" s="298"/>
      <c r="B625" s="298"/>
      <c r="C625" s="298"/>
    </row>
    <row r="626" spans="1:3" x14ac:dyDescent="0.3">
      <c r="A626" s="298"/>
      <c r="B626" s="298"/>
      <c r="C626" s="298"/>
    </row>
    <row r="627" spans="1:3" x14ac:dyDescent="0.3">
      <c r="A627" s="298"/>
      <c r="B627" s="298"/>
      <c r="C627" s="298"/>
    </row>
    <row r="628" spans="1:3" x14ac:dyDescent="0.3">
      <c r="A628" s="298"/>
      <c r="B628" s="298"/>
      <c r="C628" s="298"/>
    </row>
    <row r="629" spans="1:3" x14ac:dyDescent="0.3">
      <c r="A629" s="298"/>
      <c r="B629" s="298"/>
      <c r="C629" s="298"/>
    </row>
    <row r="630" spans="1:3" x14ac:dyDescent="0.3">
      <c r="A630" s="298"/>
      <c r="B630" s="298"/>
      <c r="C630" s="298"/>
    </row>
    <row r="631" spans="1:3" x14ac:dyDescent="0.3">
      <c r="A631" s="298"/>
      <c r="B631" s="298"/>
      <c r="C631" s="298"/>
    </row>
    <row r="632" spans="1:3" x14ac:dyDescent="0.3">
      <c r="A632" s="298"/>
      <c r="B632" s="298"/>
      <c r="C632" s="298"/>
    </row>
    <row r="633" spans="1:3" x14ac:dyDescent="0.3">
      <c r="A633" s="298"/>
      <c r="B633" s="298"/>
      <c r="C633" s="298"/>
    </row>
    <row r="634" spans="1:3" x14ac:dyDescent="0.3">
      <c r="A634" s="298"/>
      <c r="B634" s="298"/>
      <c r="C634" s="298"/>
    </row>
    <row r="635" spans="1:3" x14ac:dyDescent="0.3">
      <c r="A635" s="298"/>
      <c r="B635" s="298"/>
      <c r="C635" s="298"/>
    </row>
    <row r="636" spans="1:3" x14ac:dyDescent="0.3">
      <c r="A636" s="298"/>
      <c r="B636" s="298"/>
      <c r="C636" s="298"/>
    </row>
    <row r="637" spans="1:3" x14ac:dyDescent="0.3">
      <c r="A637" s="298"/>
      <c r="B637" s="298"/>
      <c r="C637" s="298"/>
    </row>
    <row r="638" spans="1:3" x14ac:dyDescent="0.3">
      <c r="A638" s="298"/>
      <c r="B638" s="298"/>
      <c r="C638" s="298"/>
    </row>
    <row r="639" spans="1:3" x14ac:dyDescent="0.3">
      <c r="A639" s="298"/>
      <c r="B639" s="298"/>
      <c r="C639" s="298"/>
    </row>
    <row r="640" spans="1:3" x14ac:dyDescent="0.3">
      <c r="A640" s="298"/>
      <c r="B640" s="298"/>
      <c r="C640" s="298"/>
    </row>
    <row r="641" spans="1:3" x14ac:dyDescent="0.3">
      <c r="A641" s="298"/>
      <c r="B641" s="298"/>
      <c r="C641" s="298"/>
    </row>
    <row r="642" spans="1:3" x14ac:dyDescent="0.3">
      <c r="A642" s="298"/>
      <c r="B642" s="298"/>
      <c r="C642" s="298"/>
    </row>
    <row r="643" spans="1:3" x14ac:dyDescent="0.3">
      <c r="A643" s="298"/>
      <c r="B643" s="298"/>
      <c r="C643" s="298"/>
    </row>
    <row r="644" spans="1:3" x14ac:dyDescent="0.3">
      <c r="A644" s="298"/>
      <c r="B644" s="298"/>
      <c r="C644" s="298"/>
    </row>
    <row r="645" spans="1:3" x14ac:dyDescent="0.3">
      <c r="A645" s="298"/>
      <c r="B645" s="298"/>
      <c r="C645" s="298"/>
    </row>
    <row r="646" spans="1:3" x14ac:dyDescent="0.3">
      <c r="A646" s="298"/>
      <c r="B646" s="298"/>
      <c r="C646" s="298"/>
    </row>
    <row r="647" spans="1:3" x14ac:dyDescent="0.3">
      <c r="A647" s="298"/>
      <c r="B647" s="298"/>
      <c r="C647" s="298"/>
    </row>
    <row r="648" spans="1:3" x14ac:dyDescent="0.3">
      <c r="A648" s="298"/>
      <c r="B648" s="298"/>
      <c r="C648" s="298"/>
    </row>
    <row r="649" spans="1:3" x14ac:dyDescent="0.3">
      <c r="A649" s="298"/>
      <c r="B649" s="298"/>
      <c r="C649" s="298"/>
    </row>
    <row r="650" spans="1:3" x14ac:dyDescent="0.3">
      <c r="A650" s="298"/>
      <c r="B650" s="298"/>
      <c r="C650" s="298"/>
    </row>
    <row r="651" spans="1:3" x14ac:dyDescent="0.3">
      <c r="A651" s="298"/>
      <c r="B651" s="298"/>
      <c r="C651" s="298"/>
    </row>
    <row r="652" spans="1:3" x14ac:dyDescent="0.3">
      <c r="A652" s="298"/>
      <c r="B652" s="298"/>
      <c r="C652" s="298"/>
    </row>
    <row r="653" spans="1:3" x14ac:dyDescent="0.3">
      <c r="A653" s="298"/>
      <c r="B653" s="298"/>
      <c r="C653" s="298"/>
    </row>
    <row r="654" spans="1:3" x14ac:dyDescent="0.3">
      <c r="A654" s="298"/>
      <c r="B654" s="298"/>
      <c r="C654" s="298"/>
    </row>
    <row r="655" spans="1:3" x14ac:dyDescent="0.3">
      <c r="A655" s="298"/>
      <c r="B655" s="298"/>
      <c r="C655" s="298"/>
    </row>
    <row r="656" spans="1:3" x14ac:dyDescent="0.3">
      <c r="A656" s="298"/>
      <c r="B656" s="298"/>
      <c r="C656" s="298"/>
    </row>
    <row r="657" spans="1:3" x14ac:dyDescent="0.3">
      <c r="A657" s="298"/>
      <c r="B657" s="298"/>
      <c r="C657" s="298"/>
    </row>
    <row r="658" spans="1:3" x14ac:dyDescent="0.3">
      <c r="A658" s="298"/>
      <c r="B658" s="298"/>
      <c r="C658" s="298"/>
    </row>
    <row r="659" spans="1:3" x14ac:dyDescent="0.3">
      <c r="A659" s="298"/>
      <c r="B659" s="298"/>
      <c r="C659" s="298"/>
    </row>
    <row r="660" spans="1:3" x14ac:dyDescent="0.3">
      <c r="A660" s="298"/>
      <c r="B660" s="298"/>
      <c r="C660" s="298"/>
    </row>
    <row r="661" spans="1:3" x14ac:dyDescent="0.3">
      <c r="A661" s="298"/>
      <c r="B661" s="298"/>
      <c r="C661" s="298"/>
    </row>
    <row r="662" spans="1:3" x14ac:dyDescent="0.3">
      <c r="A662" s="298"/>
      <c r="B662" s="298"/>
      <c r="C662" s="298"/>
    </row>
    <row r="663" spans="1:3" x14ac:dyDescent="0.3">
      <c r="A663" s="298"/>
      <c r="B663" s="298"/>
      <c r="C663" s="298"/>
    </row>
    <row r="664" spans="1:3" x14ac:dyDescent="0.3">
      <c r="A664" s="298"/>
      <c r="B664" s="298"/>
      <c r="C664" s="298"/>
    </row>
    <row r="665" spans="1:3" x14ac:dyDescent="0.3">
      <c r="A665" s="298"/>
      <c r="B665" s="298"/>
      <c r="C665" s="298"/>
    </row>
    <row r="666" spans="1:3" x14ac:dyDescent="0.3">
      <c r="A666" s="298"/>
      <c r="B666" s="298"/>
      <c r="C666" s="298"/>
    </row>
    <row r="667" spans="1:3" x14ac:dyDescent="0.3">
      <c r="A667" s="298"/>
      <c r="B667" s="298"/>
      <c r="C667" s="298"/>
    </row>
    <row r="668" spans="1:3" x14ac:dyDescent="0.3">
      <c r="A668" s="298"/>
      <c r="B668" s="298"/>
      <c r="C668" s="298"/>
    </row>
    <row r="669" spans="1:3" x14ac:dyDescent="0.3">
      <c r="A669" s="298"/>
      <c r="B669" s="298"/>
      <c r="C669" s="298"/>
    </row>
    <row r="670" spans="1:3" x14ac:dyDescent="0.3">
      <c r="A670" s="298"/>
      <c r="B670" s="298"/>
      <c r="C670" s="298"/>
    </row>
    <row r="671" spans="1:3" x14ac:dyDescent="0.3">
      <c r="A671" s="298"/>
      <c r="B671" s="298"/>
      <c r="C671" s="298"/>
    </row>
    <row r="672" spans="1:3" x14ac:dyDescent="0.3">
      <c r="A672" s="298"/>
      <c r="B672" s="298"/>
      <c r="C672" s="298"/>
    </row>
    <row r="673" spans="1:3" x14ac:dyDescent="0.3">
      <c r="A673" s="298"/>
      <c r="B673" s="298"/>
      <c r="C673" s="298"/>
    </row>
    <row r="674" spans="1:3" x14ac:dyDescent="0.3">
      <c r="A674" s="298"/>
      <c r="B674" s="298"/>
      <c r="C674" s="298"/>
    </row>
    <row r="675" spans="1:3" x14ac:dyDescent="0.3">
      <c r="A675" s="298"/>
      <c r="B675" s="298"/>
      <c r="C675" s="298"/>
    </row>
    <row r="676" spans="1:3" x14ac:dyDescent="0.3">
      <c r="A676" s="298"/>
      <c r="B676" s="298"/>
      <c r="C676" s="298"/>
    </row>
    <row r="677" spans="1:3" x14ac:dyDescent="0.3">
      <c r="A677" s="298"/>
      <c r="B677" s="298"/>
      <c r="C677" s="298"/>
    </row>
    <row r="678" spans="1:3" x14ac:dyDescent="0.3">
      <c r="A678" s="298"/>
      <c r="B678" s="298"/>
      <c r="C678" s="298"/>
    </row>
    <row r="679" spans="1:3" x14ac:dyDescent="0.3">
      <c r="A679" s="298"/>
      <c r="B679" s="298"/>
      <c r="C679" s="298"/>
    </row>
    <row r="680" spans="1:3" x14ac:dyDescent="0.3">
      <c r="A680" s="298"/>
      <c r="B680" s="298"/>
      <c r="C680" s="298"/>
    </row>
    <row r="681" spans="1:3" x14ac:dyDescent="0.3">
      <c r="A681" s="298"/>
      <c r="B681" s="298"/>
      <c r="C681" s="298"/>
    </row>
    <row r="682" spans="1:3" x14ac:dyDescent="0.3">
      <c r="A682" s="298"/>
      <c r="B682" s="298"/>
      <c r="C682" s="298"/>
    </row>
    <row r="683" spans="1:3" x14ac:dyDescent="0.3">
      <c r="A683" s="298"/>
      <c r="B683" s="298"/>
      <c r="C683" s="298"/>
    </row>
    <row r="684" spans="1:3" x14ac:dyDescent="0.3">
      <c r="A684" s="298"/>
      <c r="B684" s="298"/>
      <c r="C684" s="298"/>
    </row>
    <row r="685" spans="1:3" x14ac:dyDescent="0.3">
      <c r="A685" s="298"/>
      <c r="B685" s="298"/>
      <c r="C685" s="298"/>
    </row>
    <row r="686" spans="1:3" x14ac:dyDescent="0.3">
      <c r="A686" s="298"/>
      <c r="B686" s="298"/>
      <c r="C686" s="298"/>
    </row>
    <row r="687" spans="1:3" x14ac:dyDescent="0.3">
      <c r="A687" s="298"/>
      <c r="B687" s="298"/>
      <c r="C687" s="298"/>
    </row>
    <row r="688" spans="1:3" x14ac:dyDescent="0.3">
      <c r="A688" s="298"/>
      <c r="B688" s="298"/>
      <c r="C688" s="298"/>
    </row>
    <row r="689" spans="1:3" x14ac:dyDescent="0.3">
      <c r="A689" s="298"/>
      <c r="B689" s="298"/>
      <c r="C689" s="298"/>
    </row>
    <row r="690" spans="1:3" x14ac:dyDescent="0.3">
      <c r="A690" s="298"/>
      <c r="B690" s="298"/>
      <c r="C690" s="298"/>
    </row>
    <row r="691" spans="1:3" x14ac:dyDescent="0.3">
      <c r="A691" s="298"/>
      <c r="B691" s="298"/>
      <c r="C691" s="298"/>
    </row>
    <row r="692" spans="1:3" x14ac:dyDescent="0.3">
      <c r="A692" s="298"/>
      <c r="B692" s="298"/>
      <c r="C692" s="298"/>
    </row>
    <row r="693" spans="1:3" x14ac:dyDescent="0.3">
      <c r="A693" s="298"/>
      <c r="B693" s="298"/>
      <c r="C693" s="298"/>
    </row>
    <row r="694" spans="1:3" x14ac:dyDescent="0.3">
      <c r="A694" s="298"/>
      <c r="B694" s="298"/>
      <c r="C694" s="298"/>
    </row>
    <row r="695" spans="1:3" x14ac:dyDescent="0.3">
      <c r="A695" s="298"/>
      <c r="B695" s="298"/>
      <c r="C695" s="298"/>
    </row>
    <row r="696" spans="1:3" x14ac:dyDescent="0.3">
      <c r="A696" s="298"/>
      <c r="B696" s="298"/>
      <c r="C696" s="298"/>
    </row>
    <row r="697" spans="1:3" x14ac:dyDescent="0.3">
      <c r="A697" s="298"/>
      <c r="B697" s="298"/>
      <c r="C697" s="298"/>
    </row>
    <row r="698" spans="1:3" x14ac:dyDescent="0.3">
      <c r="A698" s="298"/>
      <c r="B698" s="298"/>
      <c r="C698" s="298"/>
    </row>
    <row r="699" spans="1:3" x14ac:dyDescent="0.3">
      <c r="A699" s="298"/>
      <c r="B699" s="298"/>
      <c r="C699" s="298"/>
    </row>
    <row r="700" spans="1:3" x14ac:dyDescent="0.3">
      <c r="A700" s="298"/>
      <c r="B700" s="298"/>
      <c r="C700" s="298"/>
    </row>
    <row r="701" spans="1:3" x14ac:dyDescent="0.3">
      <c r="A701" s="298"/>
      <c r="B701" s="298"/>
      <c r="C701" s="298"/>
    </row>
    <row r="702" spans="1:3" x14ac:dyDescent="0.3">
      <c r="A702" s="298"/>
      <c r="B702" s="298"/>
      <c r="C702" s="298"/>
    </row>
    <row r="703" spans="1:3" x14ac:dyDescent="0.3">
      <c r="A703" s="298"/>
      <c r="B703" s="298"/>
      <c r="C703" s="298"/>
    </row>
    <row r="704" spans="1:3" x14ac:dyDescent="0.3">
      <c r="A704" s="298"/>
      <c r="B704" s="298"/>
      <c r="C704" s="298"/>
    </row>
    <row r="705" spans="1:3" x14ac:dyDescent="0.3">
      <c r="A705" s="298"/>
      <c r="B705" s="298"/>
      <c r="C705" s="298"/>
    </row>
    <row r="706" spans="1:3" x14ac:dyDescent="0.3">
      <c r="A706" s="298"/>
      <c r="B706" s="298"/>
      <c r="C706" s="298"/>
    </row>
    <row r="707" spans="1:3" x14ac:dyDescent="0.3">
      <c r="A707" s="298"/>
      <c r="B707" s="298"/>
      <c r="C707" s="298"/>
    </row>
    <row r="708" spans="1:3" x14ac:dyDescent="0.3">
      <c r="A708" s="298"/>
      <c r="B708" s="298"/>
      <c r="C708" s="298"/>
    </row>
    <row r="709" spans="1:3" x14ac:dyDescent="0.3">
      <c r="A709" s="298"/>
      <c r="B709" s="298"/>
      <c r="C709" s="298"/>
    </row>
    <row r="710" spans="1:3" x14ac:dyDescent="0.3">
      <c r="A710" s="298"/>
      <c r="B710" s="298"/>
      <c r="C710" s="298"/>
    </row>
    <row r="711" spans="1:3" x14ac:dyDescent="0.3">
      <c r="A711" s="298"/>
      <c r="B711" s="298"/>
      <c r="C711" s="298"/>
    </row>
    <row r="712" spans="1:3" x14ac:dyDescent="0.3">
      <c r="A712" s="298"/>
      <c r="B712" s="298"/>
      <c r="C712" s="298"/>
    </row>
    <row r="713" spans="1:3" x14ac:dyDescent="0.3">
      <c r="A713" s="298"/>
      <c r="B713" s="298"/>
      <c r="C713" s="298"/>
    </row>
    <row r="714" spans="1:3" x14ac:dyDescent="0.3">
      <c r="A714" s="298"/>
      <c r="B714" s="298"/>
      <c r="C714" s="298"/>
    </row>
    <row r="715" spans="1:3" x14ac:dyDescent="0.3">
      <c r="A715" s="298"/>
      <c r="B715" s="298"/>
      <c r="C715" s="298"/>
    </row>
    <row r="716" spans="1:3" x14ac:dyDescent="0.3">
      <c r="A716" s="298"/>
      <c r="B716" s="298"/>
      <c r="C716" s="298"/>
    </row>
    <row r="717" spans="1:3" x14ac:dyDescent="0.3">
      <c r="A717" s="298"/>
      <c r="B717" s="298"/>
      <c r="C717" s="298"/>
    </row>
    <row r="718" spans="1:3" x14ac:dyDescent="0.3">
      <c r="A718" s="298"/>
      <c r="B718" s="298"/>
      <c r="C718" s="298"/>
    </row>
    <row r="719" spans="1:3" x14ac:dyDescent="0.3">
      <c r="A719" s="298"/>
      <c r="B719" s="298"/>
      <c r="C719" s="298"/>
    </row>
    <row r="720" spans="1:3" x14ac:dyDescent="0.3">
      <c r="A720" s="298"/>
      <c r="B720" s="298"/>
      <c r="C720" s="298"/>
    </row>
    <row r="721" spans="1:3" x14ac:dyDescent="0.3">
      <c r="A721" s="298"/>
      <c r="B721" s="298"/>
      <c r="C721" s="298"/>
    </row>
    <row r="722" spans="1:3" x14ac:dyDescent="0.3">
      <c r="A722" s="298"/>
      <c r="B722" s="298"/>
      <c r="C722" s="298"/>
    </row>
    <row r="723" spans="1:3" x14ac:dyDescent="0.3">
      <c r="A723" s="298"/>
      <c r="B723" s="298"/>
      <c r="C723" s="298"/>
    </row>
    <row r="724" spans="1:3" x14ac:dyDescent="0.3">
      <c r="A724" s="298"/>
      <c r="B724" s="298"/>
      <c r="C724" s="298"/>
    </row>
    <row r="725" spans="1:3" x14ac:dyDescent="0.3">
      <c r="A725" s="298"/>
      <c r="B725" s="298"/>
      <c r="C725" s="298"/>
    </row>
    <row r="726" spans="1:3" x14ac:dyDescent="0.3">
      <c r="A726" s="298"/>
      <c r="B726" s="298"/>
      <c r="C726" s="298"/>
    </row>
    <row r="727" spans="1:3" x14ac:dyDescent="0.3">
      <c r="A727" s="298"/>
      <c r="B727" s="298"/>
      <c r="C727" s="298"/>
    </row>
    <row r="728" spans="1:3" x14ac:dyDescent="0.3">
      <c r="A728" s="298"/>
      <c r="B728" s="298"/>
      <c r="C728" s="298"/>
    </row>
    <row r="729" spans="1:3" x14ac:dyDescent="0.3">
      <c r="A729" s="298"/>
      <c r="B729" s="298"/>
      <c r="C729" s="298"/>
    </row>
    <row r="730" spans="1:3" x14ac:dyDescent="0.3">
      <c r="A730" s="298"/>
      <c r="B730" s="298"/>
      <c r="C730" s="298"/>
    </row>
    <row r="731" spans="1:3" x14ac:dyDescent="0.3">
      <c r="A731" s="298"/>
      <c r="B731" s="298"/>
      <c r="C731" s="298"/>
    </row>
    <row r="732" spans="1:3" x14ac:dyDescent="0.3">
      <c r="A732" s="298"/>
      <c r="B732" s="298"/>
      <c r="C732" s="298"/>
    </row>
    <row r="733" spans="1:3" x14ac:dyDescent="0.3">
      <c r="A733" s="298"/>
      <c r="B733" s="298"/>
      <c r="C733" s="298"/>
    </row>
    <row r="734" spans="1:3" x14ac:dyDescent="0.3">
      <c r="A734" s="298"/>
      <c r="B734" s="298"/>
      <c r="C734" s="298"/>
    </row>
    <row r="735" spans="1:3" x14ac:dyDescent="0.3">
      <c r="A735" s="298"/>
      <c r="B735" s="298"/>
      <c r="C735" s="298"/>
    </row>
    <row r="736" spans="1:3" x14ac:dyDescent="0.3">
      <c r="A736" s="298"/>
      <c r="B736" s="298"/>
      <c r="C736" s="298"/>
    </row>
    <row r="737" spans="1:3" x14ac:dyDescent="0.3">
      <c r="A737" s="298"/>
      <c r="B737" s="298"/>
      <c r="C737" s="298"/>
    </row>
    <row r="738" spans="1:3" x14ac:dyDescent="0.3">
      <c r="A738" s="298"/>
      <c r="B738" s="298"/>
      <c r="C738" s="298"/>
    </row>
    <row r="739" spans="1:3" x14ac:dyDescent="0.3">
      <c r="A739" s="298"/>
      <c r="B739" s="298"/>
      <c r="C739" s="298"/>
    </row>
    <row r="740" spans="1:3" x14ac:dyDescent="0.3">
      <c r="A740" s="298"/>
      <c r="B740" s="298"/>
      <c r="C740" s="298"/>
    </row>
    <row r="741" spans="1:3" x14ac:dyDescent="0.3">
      <c r="A741" s="298"/>
      <c r="B741" s="298"/>
      <c r="C741" s="298"/>
    </row>
    <row r="742" spans="1:3" x14ac:dyDescent="0.3">
      <c r="A742" s="298"/>
      <c r="B742" s="298"/>
      <c r="C742" s="298"/>
    </row>
    <row r="743" spans="1:3" x14ac:dyDescent="0.3">
      <c r="A743" s="298"/>
      <c r="B743" s="298"/>
      <c r="C743" s="298"/>
    </row>
    <row r="744" spans="1:3" x14ac:dyDescent="0.3">
      <c r="A744" s="298"/>
      <c r="B744" s="298"/>
      <c r="C744" s="298"/>
    </row>
    <row r="745" spans="1:3" x14ac:dyDescent="0.3">
      <c r="A745" s="298"/>
      <c r="B745" s="298"/>
      <c r="C745" s="298"/>
    </row>
    <row r="746" spans="1:3" x14ac:dyDescent="0.3">
      <c r="A746" s="298"/>
      <c r="B746" s="298"/>
      <c r="C746" s="298"/>
    </row>
    <row r="747" spans="1:3" x14ac:dyDescent="0.3">
      <c r="A747" s="298"/>
      <c r="B747" s="298"/>
      <c r="C747" s="298"/>
    </row>
    <row r="748" spans="1:3" x14ac:dyDescent="0.3">
      <c r="A748" s="298"/>
      <c r="B748" s="298"/>
      <c r="C748" s="298"/>
    </row>
    <row r="749" spans="1:3" x14ac:dyDescent="0.3">
      <c r="A749" s="298"/>
      <c r="B749" s="298"/>
      <c r="C749" s="298"/>
    </row>
    <row r="750" spans="1:3" x14ac:dyDescent="0.3">
      <c r="A750" s="298"/>
      <c r="B750" s="298"/>
      <c r="C750" s="298"/>
    </row>
    <row r="751" spans="1:3" x14ac:dyDescent="0.3">
      <c r="A751" s="298"/>
      <c r="B751" s="298"/>
      <c r="C751" s="298"/>
    </row>
    <row r="752" spans="1:3" x14ac:dyDescent="0.3">
      <c r="A752" s="298"/>
      <c r="B752" s="298"/>
      <c r="C752" s="298"/>
    </row>
    <row r="753" spans="1:3" x14ac:dyDescent="0.3">
      <c r="A753" s="298"/>
      <c r="B753" s="298"/>
      <c r="C753" s="298"/>
    </row>
    <row r="754" spans="1:3" x14ac:dyDescent="0.3">
      <c r="A754" s="298"/>
      <c r="B754" s="298"/>
      <c r="C754" s="298"/>
    </row>
    <row r="755" spans="1:3" x14ac:dyDescent="0.3">
      <c r="A755" s="298"/>
      <c r="B755" s="298"/>
      <c r="C755" s="298"/>
    </row>
    <row r="756" spans="1:3" x14ac:dyDescent="0.3">
      <c r="A756" s="298"/>
      <c r="B756" s="298"/>
      <c r="C756" s="298"/>
    </row>
    <row r="757" spans="1:3" x14ac:dyDescent="0.3">
      <c r="A757" s="298"/>
      <c r="B757" s="298"/>
      <c r="C757" s="298"/>
    </row>
    <row r="758" spans="1:3" x14ac:dyDescent="0.3">
      <c r="A758" s="298"/>
      <c r="B758" s="298"/>
      <c r="C758" s="298"/>
    </row>
    <row r="759" spans="1:3" x14ac:dyDescent="0.3">
      <c r="A759" s="298"/>
      <c r="B759" s="298"/>
      <c r="C759" s="298"/>
    </row>
    <row r="760" spans="1:3" x14ac:dyDescent="0.3">
      <c r="A760" s="298"/>
      <c r="B760" s="298"/>
      <c r="C760" s="298"/>
    </row>
    <row r="761" spans="1:3" x14ac:dyDescent="0.3">
      <c r="A761" s="298"/>
      <c r="B761" s="298"/>
      <c r="C761" s="298"/>
    </row>
    <row r="762" spans="1:3" x14ac:dyDescent="0.3">
      <c r="A762" s="298"/>
      <c r="B762" s="298"/>
      <c r="C762" s="298"/>
    </row>
    <row r="763" spans="1:3" x14ac:dyDescent="0.3">
      <c r="A763" s="298"/>
      <c r="B763" s="298"/>
      <c r="C763" s="298"/>
    </row>
    <row r="764" spans="1:3" x14ac:dyDescent="0.3">
      <c r="A764" s="298"/>
      <c r="B764" s="298"/>
      <c r="C764" s="298"/>
    </row>
    <row r="765" spans="1:3" x14ac:dyDescent="0.3">
      <c r="A765" s="298"/>
      <c r="B765" s="298"/>
      <c r="C765" s="298"/>
    </row>
    <row r="766" spans="1:3" x14ac:dyDescent="0.3">
      <c r="A766" s="298"/>
      <c r="B766" s="298"/>
      <c r="C766" s="298"/>
    </row>
    <row r="767" spans="1:3" x14ac:dyDescent="0.3">
      <c r="A767" s="298"/>
      <c r="B767" s="298"/>
      <c r="C767" s="298"/>
    </row>
    <row r="768" spans="1:3" x14ac:dyDescent="0.3">
      <c r="A768" s="298"/>
      <c r="B768" s="298"/>
      <c r="C768" s="298"/>
    </row>
    <row r="769" spans="1:3" x14ac:dyDescent="0.3">
      <c r="A769" s="298"/>
      <c r="B769" s="298"/>
      <c r="C769" s="298"/>
    </row>
    <row r="770" spans="1:3" x14ac:dyDescent="0.3">
      <c r="A770" s="298"/>
      <c r="B770" s="298"/>
      <c r="C770" s="298"/>
    </row>
    <row r="771" spans="1:3" x14ac:dyDescent="0.3">
      <c r="A771" s="298"/>
      <c r="B771" s="298"/>
      <c r="C771" s="298"/>
    </row>
    <row r="772" spans="1:3" x14ac:dyDescent="0.3">
      <c r="A772" s="298"/>
      <c r="B772" s="298"/>
      <c r="C772" s="298"/>
    </row>
    <row r="773" spans="1:3" x14ac:dyDescent="0.3">
      <c r="A773" s="298"/>
      <c r="B773" s="298"/>
      <c r="C773" s="298"/>
    </row>
    <row r="774" spans="1:3" x14ac:dyDescent="0.3">
      <c r="A774" s="298"/>
      <c r="B774" s="298"/>
      <c r="C774" s="298"/>
    </row>
    <row r="775" spans="1:3" x14ac:dyDescent="0.3">
      <c r="A775" s="298"/>
      <c r="B775" s="298"/>
      <c r="C775" s="298"/>
    </row>
    <row r="776" spans="1:3" x14ac:dyDescent="0.3">
      <c r="A776" s="298"/>
      <c r="B776" s="298"/>
      <c r="C776" s="298"/>
    </row>
    <row r="777" spans="1:3" x14ac:dyDescent="0.3">
      <c r="A777" s="298"/>
      <c r="B777" s="298"/>
      <c r="C777" s="298"/>
    </row>
    <row r="778" spans="1:3" x14ac:dyDescent="0.3">
      <c r="A778" s="298"/>
      <c r="B778" s="298"/>
      <c r="C778" s="298"/>
    </row>
    <row r="779" spans="1:3" x14ac:dyDescent="0.3">
      <c r="A779" s="298"/>
      <c r="B779" s="298"/>
      <c r="C779" s="298"/>
    </row>
    <row r="780" spans="1:3" x14ac:dyDescent="0.3">
      <c r="A780" s="298"/>
      <c r="B780" s="298"/>
      <c r="C780" s="298"/>
    </row>
    <row r="781" spans="1:3" x14ac:dyDescent="0.3">
      <c r="A781" s="298"/>
      <c r="B781" s="298"/>
      <c r="C781" s="298"/>
    </row>
    <row r="782" spans="1:3" x14ac:dyDescent="0.3">
      <c r="A782" s="298"/>
      <c r="B782" s="298"/>
      <c r="C782" s="298"/>
    </row>
    <row r="783" spans="1:3" x14ac:dyDescent="0.3">
      <c r="A783" s="298"/>
      <c r="B783" s="298"/>
      <c r="C783" s="298"/>
    </row>
    <row r="784" spans="1:3" x14ac:dyDescent="0.3">
      <c r="A784" s="298"/>
      <c r="B784" s="298"/>
      <c r="C784" s="298"/>
    </row>
    <row r="785" spans="1:3" x14ac:dyDescent="0.3">
      <c r="A785" s="298"/>
      <c r="B785" s="298"/>
      <c r="C785" s="298"/>
    </row>
    <row r="786" spans="1:3" x14ac:dyDescent="0.3">
      <c r="A786" s="298"/>
      <c r="B786" s="298"/>
      <c r="C786" s="298"/>
    </row>
    <row r="787" spans="1:3" x14ac:dyDescent="0.3">
      <c r="A787" s="298"/>
      <c r="B787" s="298"/>
      <c r="C787" s="298"/>
    </row>
    <row r="788" spans="1:3" x14ac:dyDescent="0.3">
      <c r="A788" s="298"/>
      <c r="B788" s="298"/>
      <c r="C788" s="298"/>
    </row>
    <row r="789" spans="1:3" x14ac:dyDescent="0.3">
      <c r="A789" s="298"/>
      <c r="B789" s="298"/>
      <c r="C789" s="298"/>
    </row>
    <row r="790" spans="1:3" x14ac:dyDescent="0.3">
      <c r="A790" s="298"/>
      <c r="B790" s="298"/>
      <c r="C790" s="298"/>
    </row>
    <row r="791" spans="1:3" x14ac:dyDescent="0.3">
      <c r="A791" s="298"/>
      <c r="B791" s="298"/>
      <c r="C791" s="298"/>
    </row>
    <row r="792" spans="1:3" x14ac:dyDescent="0.3">
      <c r="A792" s="298"/>
      <c r="B792" s="298"/>
      <c r="C792" s="298"/>
    </row>
    <row r="793" spans="1:3" x14ac:dyDescent="0.3">
      <c r="A793" s="298"/>
      <c r="B793" s="298"/>
      <c r="C793" s="298"/>
    </row>
    <row r="794" spans="1:3" x14ac:dyDescent="0.3">
      <c r="A794" s="298"/>
      <c r="B794" s="298"/>
      <c r="C794" s="298"/>
    </row>
    <row r="795" spans="1:3" x14ac:dyDescent="0.3">
      <c r="A795" s="298"/>
      <c r="B795" s="298"/>
      <c r="C795" s="298"/>
    </row>
    <row r="796" spans="1:3" x14ac:dyDescent="0.3">
      <c r="A796" s="298"/>
      <c r="B796" s="298"/>
      <c r="C796" s="298"/>
    </row>
    <row r="797" spans="1:3" x14ac:dyDescent="0.3">
      <c r="A797" s="298"/>
      <c r="B797" s="298"/>
      <c r="C797" s="298"/>
    </row>
    <row r="798" spans="1:3" x14ac:dyDescent="0.3">
      <c r="A798" s="298"/>
      <c r="B798" s="298"/>
      <c r="C798" s="298"/>
    </row>
    <row r="799" spans="1:3" x14ac:dyDescent="0.3">
      <c r="A799" s="298"/>
      <c r="B799" s="298"/>
      <c r="C799" s="298"/>
    </row>
    <row r="800" spans="1:3" x14ac:dyDescent="0.3">
      <c r="A800" s="298"/>
      <c r="B800" s="298"/>
      <c r="C800" s="298"/>
    </row>
    <row r="801" spans="1:3" x14ac:dyDescent="0.3">
      <c r="A801" s="298"/>
      <c r="B801" s="298"/>
      <c r="C801" s="298"/>
    </row>
    <row r="802" spans="1:3" x14ac:dyDescent="0.3">
      <c r="A802" s="298"/>
      <c r="B802" s="298"/>
      <c r="C802" s="298"/>
    </row>
    <row r="803" spans="1:3" x14ac:dyDescent="0.3">
      <c r="A803" s="298"/>
      <c r="B803" s="298"/>
      <c r="C803" s="298"/>
    </row>
    <row r="804" spans="1:3" x14ac:dyDescent="0.3">
      <c r="A804" s="298"/>
      <c r="B804" s="298"/>
      <c r="C804" s="298"/>
    </row>
    <row r="805" spans="1:3" x14ac:dyDescent="0.3">
      <c r="A805" s="298"/>
      <c r="B805" s="298"/>
      <c r="C805" s="298"/>
    </row>
    <row r="806" spans="1:3" x14ac:dyDescent="0.3">
      <c r="A806" s="298"/>
      <c r="B806" s="298"/>
      <c r="C806" s="298"/>
    </row>
    <row r="807" spans="1:3" x14ac:dyDescent="0.3">
      <c r="A807" s="298"/>
      <c r="B807" s="298"/>
      <c r="C807" s="298"/>
    </row>
    <row r="808" spans="1:3" x14ac:dyDescent="0.3">
      <c r="A808" s="298"/>
      <c r="B808" s="298"/>
      <c r="C808" s="298"/>
    </row>
    <row r="809" spans="1:3" x14ac:dyDescent="0.3">
      <c r="A809" s="298"/>
      <c r="B809" s="298"/>
      <c r="C809" s="298"/>
    </row>
    <row r="810" spans="1:3" x14ac:dyDescent="0.3">
      <c r="A810" s="298"/>
      <c r="B810" s="298"/>
      <c r="C810" s="298"/>
    </row>
    <row r="811" spans="1:3" x14ac:dyDescent="0.3">
      <c r="A811" s="298"/>
      <c r="B811" s="298"/>
      <c r="C811" s="298"/>
    </row>
    <row r="812" spans="1:3" x14ac:dyDescent="0.3">
      <c r="A812" s="298"/>
      <c r="B812" s="298"/>
      <c r="C812" s="298"/>
    </row>
    <row r="813" spans="1:3" x14ac:dyDescent="0.3">
      <c r="A813" s="298"/>
      <c r="B813" s="298"/>
      <c r="C813" s="298"/>
    </row>
    <row r="814" spans="1:3" x14ac:dyDescent="0.3">
      <c r="A814" s="298"/>
      <c r="B814" s="298"/>
      <c r="C814" s="298"/>
    </row>
    <row r="815" spans="1:3" x14ac:dyDescent="0.3">
      <c r="A815" s="298"/>
      <c r="B815" s="298"/>
      <c r="C815" s="298"/>
    </row>
    <row r="816" spans="1:3" x14ac:dyDescent="0.3">
      <c r="A816" s="298"/>
      <c r="B816" s="298"/>
      <c r="C816" s="298"/>
    </row>
    <row r="817" spans="1:3" x14ac:dyDescent="0.3">
      <c r="A817" s="298"/>
      <c r="B817" s="298"/>
      <c r="C817" s="298"/>
    </row>
    <row r="818" spans="1:3" x14ac:dyDescent="0.3">
      <c r="A818" s="298"/>
      <c r="B818" s="298"/>
      <c r="C818" s="298"/>
    </row>
    <row r="819" spans="1:3" x14ac:dyDescent="0.3">
      <c r="A819" s="298"/>
      <c r="B819" s="298"/>
      <c r="C819" s="298"/>
    </row>
    <row r="820" spans="1:3" x14ac:dyDescent="0.3">
      <c r="A820" s="298"/>
      <c r="B820" s="298"/>
      <c r="C820" s="298"/>
    </row>
    <row r="821" spans="1:3" x14ac:dyDescent="0.3">
      <c r="A821" s="298"/>
      <c r="B821" s="298"/>
      <c r="C821" s="298"/>
    </row>
    <row r="822" spans="1:3" x14ac:dyDescent="0.3">
      <c r="A822" s="298"/>
      <c r="B822" s="298"/>
      <c r="C822" s="298"/>
    </row>
    <row r="823" spans="1:3" x14ac:dyDescent="0.3">
      <c r="A823" s="298"/>
      <c r="B823" s="298"/>
      <c r="C823" s="298"/>
    </row>
    <row r="824" spans="1:3" x14ac:dyDescent="0.3">
      <c r="A824" s="298"/>
      <c r="B824" s="298"/>
      <c r="C824" s="298"/>
    </row>
    <row r="825" spans="1:3" x14ac:dyDescent="0.3">
      <c r="A825" s="298"/>
      <c r="B825" s="298"/>
      <c r="C825" s="298"/>
    </row>
    <row r="826" spans="1:3" x14ac:dyDescent="0.3">
      <c r="A826" s="298"/>
      <c r="B826" s="298"/>
      <c r="C826" s="298"/>
    </row>
    <row r="827" spans="1:3" x14ac:dyDescent="0.3">
      <c r="A827" s="298"/>
      <c r="B827" s="298"/>
      <c r="C827" s="298"/>
    </row>
    <row r="828" spans="1:3" x14ac:dyDescent="0.3">
      <c r="A828" s="298"/>
      <c r="B828" s="298"/>
      <c r="C828" s="298"/>
    </row>
    <row r="829" spans="1:3" x14ac:dyDescent="0.3">
      <c r="A829" s="298"/>
      <c r="B829" s="298"/>
      <c r="C829" s="298"/>
    </row>
    <row r="830" spans="1:3" x14ac:dyDescent="0.3">
      <c r="A830" s="298"/>
      <c r="B830" s="298"/>
      <c r="C830" s="298"/>
    </row>
    <row r="831" spans="1:3" x14ac:dyDescent="0.3">
      <c r="A831" s="298"/>
      <c r="B831" s="298"/>
      <c r="C831" s="298"/>
    </row>
    <row r="832" spans="1:3" x14ac:dyDescent="0.3">
      <c r="A832" s="298"/>
      <c r="B832" s="298"/>
      <c r="C832" s="298"/>
    </row>
    <row r="833" spans="1:3" x14ac:dyDescent="0.3">
      <c r="A833" s="298"/>
      <c r="B833" s="298"/>
      <c r="C833" s="298"/>
    </row>
    <row r="834" spans="1:3" x14ac:dyDescent="0.3">
      <c r="A834" s="298"/>
      <c r="B834" s="298"/>
      <c r="C834" s="298"/>
    </row>
    <row r="835" spans="1:3" x14ac:dyDescent="0.3">
      <c r="A835" s="298"/>
      <c r="B835" s="298"/>
      <c r="C835" s="298"/>
    </row>
    <row r="836" spans="1:3" x14ac:dyDescent="0.3">
      <c r="A836" s="298"/>
      <c r="B836" s="298"/>
      <c r="C836" s="298"/>
    </row>
    <row r="837" spans="1:3" x14ac:dyDescent="0.3">
      <c r="A837" s="298"/>
      <c r="B837" s="298"/>
      <c r="C837" s="298"/>
    </row>
    <row r="838" spans="1:3" x14ac:dyDescent="0.3">
      <c r="A838" s="298"/>
      <c r="B838" s="298"/>
      <c r="C838" s="298"/>
    </row>
    <row r="839" spans="1:3" x14ac:dyDescent="0.3">
      <c r="A839" s="298"/>
      <c r="B839" s="298"/>
      <c r="C839" s="298"/>
    </row>
    <row r="840" spans="1:3" x14ac:dyDescent="0.3">
      <c r="A840" s="298"/>
      <c r="B840" s="298"/>
      <c r="C840" s="298"/>
    </row>
    <row r="841" spans="1:3" x14ac:dyDescent="0.3">
      <c r="A841" s="298"/>
      <c r="B841" s="298"/>
      <c r="C841" s="298"/>
    </row>
    <row r="842" spans="1:3" x14ac:dyDescent="0.3">
      <c r="A842" s="298"/>
      <c r="B842" s="298"/>
      <c r="C842" s="298"/>
    </row>
    <row r="843" spans="1:3" x14ac:dyDescent="0.3">
      <c r="A843" s="298"/>
      <c r="B843" s="298"/>
      <c r="C843" s="298"/>
    </row>
    <row r="844" spans="1:3" x14ac:dyDescent="0.3">
      <c r="A844" s="298"/>
      <c r="B844" s="298"/>
      <c r="C844" s="298"/>
    </row>
    <row r="845" spans="1:3" x14ac:dyDescent="0.3">
      <c r="A845" s="298"/>
      <c r="B845" s="298"/>
      <c r="C845" s="298"/>
    </row>
    <row r="846" spans="1:3" x14ac:dyDescent="0.3">
      <c r="A846" s="298"/>
      <c r="B846" s="298"/>
      <c r="C846" s="298"/>
    </row>
    <row r="847" spans="1:3" x14ac:dyDescent="0.3">
      <c r="A847" s="298"/>
      <c r="B847" s="298"/>
      <c r="C847" s="298"/>
    </row>
    <row r="848" spans="1:3" x14ac:dyDescent="0.3">
      <c r="A848" s="298"/>
      <c r="B848" s="298"/>
      <c r="C848" s="298"/>
    </row>
    <row r="849" spans="1:3" x14ac:dyDescent="0.3">
      <c r="A849" s="298"/>
      <c r="B849" s="298"/>
      <c r="C849" s="298"/>
    </row>
    <row r="850" spans="1:3" x14ac:dyDescent="0.3">
      <c r="A850" s="298"/>
      <c r="B850" s="298"/>
      <c r="C850" s="298"/>
    </row>
    <row r="851" spans="1:3" x14ac:dyDescent="0.3">
      <c r="A851" s="298"/>
      <c r="B851" s="298"/>
      <c r="C851" s="298"/>
    </row>
    <row r="852" spans="1:3" x14ac:dyDescent="0.3">
      <c r="A852" s="298"/>
      <c r="B852" s="298"/>
      <c r="C852" s="298"/>
    </row>
    <row r="853" spans="1:3" x14ac:dyDescent="0.3">
      <c r="A853" s="298"/>
      <c r="B853" s="298"/>
      <c r="C853" s="298"/>
    </row>
    <row r="854" spans="1:3" x14ac:dyDescent="0.3">
      <c r="A854" s="298"/>
      <c r="B854" s="298"/>
      <c r="C854" s="298"/>
    </row>
    <row r="855" spans="1:3" x14ac:dyDescent="0.3">
      <c r="A855" s="298"/>
      <c r="B855" s="298"/>
      <c r="C855" s="298"/>
    </row>
    <row r="856" spans="1:3" x14ac:dyDescent="0.3">
      <c r="A856" s="298"/>
      <c r="B856" s="298"/>
      <c r="C856" s="298"/>
    </row>
    <row r="857" spans="1:3" x14ac:dyDescent="0.3">
      <c r="A857" s="298"/>
      <c r="B857" s="298"/>
      <c r="C857" s="298"/>
    </row>
    <row r="858" spans="1:3" x14ac:dyDescent="0.3">
      <c r="A858" s="298"/>
      <c r="B858" s="298"/>
      <c r="C858" s="298"/>
    </row>
    <row r="859" spans="1:3" x14ac:dyDescent="0.3">
      <c r="A859" s="298"/>
      <c r="B859" s="298"/>
      <c r="C859" s="298"/>
    </row>
    <row r="860" spans="1:3" x14ac:dyDescent="0.3">
      <c r="A860" s="298"/>
      <c r="B860" s="298"/>
      <c r="C860" s="298"/>
    </row>
    <row r="861" spans="1:3" x14ac:dyDescent="0.3">
      <c r="A861" s="298"/>
      <c r="B861" s="298"/>
      <c r="C861" s="298"/>
    </row>
    <row r="862" spans="1:3" x14ac:dyDescent="0.3">
      <c r="A862" s="298"/>
      <c r="B862" s="298"/>
      <c r="C862" s="298"/>
    </row>
    <row r="863" spans="1:3" x14ac:dyDescent="0.3">
      <c r="A863" s="298"/>
      <c r="B863" s="298"/>
      <c r="C863" s="298"/>
    </row>
    <row r="864" spans="1:3" x14ac:dyDescent="0.3">
      <c r="A864" s="298"/>
      <c r="B864" s="298"/>
      <c r="C864" s="298"/>
    </row>
    <row r="865" spans="1:3" x14ac:dyDescent="0.3">
      <c r="A865" s="298"/>
      <c r="B865" s="298"/>
      <c r="C865" s="298"/>
    </row>
    <row r="866" spans="1:3" x14ac:dyDescent="0.3">
      <c r="A866" s="298"/>
      <c r="B866" s="298"/>
      <c r="C866" s="298"/>
    </row>
    <row r="867" spans="1:3" x14ac:dyDescent="0.3">
      <c r="A867" s="298"/>
      <c r="B867" s="298"/>
      <c r="C867" s="298"/>
    </row>
    <row r="868" spans="1:3" x14ac:dyDescent="0.3">
      <c r="A868" s="298"/>
      <c r="B868" s="298"/>
      <c r="C868" s="298"/>
    </row>
    <row r="869" spans="1:3" x14ac:dyDescent="0.3">
      <c r="A869" s="298"/>
      <c r="B869" s="298"/>
      <c r="C869" s="298"/>
    </row>
    <row r="870" spans="1:3" x14ac:dyDescent="0.3">
      <c r="A870" s="298"/>
      <c r="B870" s="298"/>
      <c r="C870" s="298"/>
    </row>
    <row r="871" spans="1:3" x14ac:dyDescent="0.3">
      <c r="A871" s="298"/>
      <c r="B871" s="298"/>
      <c r="C871" s="298"/>
    </row>
    <row r="872" spans="1:3" x14ac:dyDescent="0.3">
      <c r="A872" s="298"/>
      <c r="B872" s="298"/>
      <c r="C872" s="298"/>
    </row>
    <row r="873" spans="1:3" x14ac:dyDescent="0.3">
      <c r="A873" s="298"/>
      <c r="B873" s="298"/>
      <c r="C873" s="298"/>
    </row>
    <row r="874" spans="1:3" x14ac:dyDescent="0.3">
      <c r="A874" s="298"/>
      <c r="B874" s="298"/>
      <c r="C874" s="298"/>
    </row>
    <row r="875" spans="1:3" x14ac:dyDescent="0.3">
      <c r="A875" s="298"/>
      <c r="B875" s="298"/>
      <c r="C875" s="298"/>
    </row>
    <row r="876" spans="1:3" x14ac:dyDescent="0.3">
      <c r="A876" s="298"/>
      <c r="B876" s="298"/>
      <c r="C876" s="298"/>
    </row>
    <row r="877" spans="1:3" x14ac:dyDescent="0.3">
      <c r="A877" s="298"/>
      <c r="B877" s="298"/>
      <c r="C877" s="298"/>
    </row>
    <row r="878" spans="1:3" x14ac:dyDescent="0.3">
      <c r="A878" s="298"/>
      <c r="B878" s="298"/>
      <c r="C878" s="298"/>
    </row>
    <row r="879" spans="1:3" x14ac:dyDescent="0.3">
      <c r="A879" s="298"/>
      <c r="B879" s="298"/>
      <c r="C879" s="298"/>
    </row>
    <row r="880" spans="1:3" x14ac:dyDescent="0.3">
      <c r="A880" s="298"/>
      <c r="B880" s="298"/>
      <c r="C880" s="298"/>
    </row>
    <row r="881" spans="1:3" x14ac:dyDescent="0.3">
      <c r="A881" s="298"/>
      <c r="B881" s="298"/>
      <c r="C881" s="298"/>
    </row>
    <row r="882" spans="1:3" x14ac:dyDescent="0.3">
      <c r="A882" s="298"/>
      <c r="B882" s="298"/>
      <c r="C882" s="298"/>
    </row>
    <row r="883" spans="1:3" x14ac:dyDescent="0.3">
      <c r="A883" s="298"/>
      <c r="B883" s="298"/>
      <c r="C883" s="298"/>
    </row>
    <row r="884" spans="1:3" x14ac:dyDescent="0.3">
      <c r="A884" s="298"/>
      <c r="B884" s="298"/>
      <c r="C884" s="298"/>
    </row>
    <row r="885" spans="1:3" x14ac:dyDescent="0.3">
      <c r="A885" s="298"/>
      <c r="B885" s="298"/>
      <c r="C885" s="298"/>
    </row>
    <row r="886" spans="1:3" x14ac:dyDescent="0.3">
      <c r="A886" s="298"/>
      <c r="B886" s="298"/>
      <c r="C886" s="298"/>
    </row>
    <row r="887" spans="1:3" x14ac:dyDescent="0.3">
      <c r="A887" s="298"/>
      <c r="B887" s="298"/>
      <c r="C887" s="298"/>
    </row>
    <row r="888" spans="1:3" x14ac:dyDescent="0.3">
      <c r="A888" s="298"/>
      <c r="B888" s="298"/>
      <c r="C888" s="298"/>
    </row>
    <row r="889" spans="1:3" x14ac:dyDescent="0.3">
      <c r="A889" s="298"/>
      <c r="B889" s="298"/>
      <c r="C889" s="298"/>
    </row>
    <row r="890" spans="1:3" x14ac:dyDescent="0.3">
      <c r="A890" s="298"/>
      <c r="B890" s="298"/>
      <c r="C890" s="298"/>
    </row>
    <row r="891" spans="1:3" x14ac:dyDescent="0.3">
      <c r="A891" s="298"/>
      <c r="B891" s="298"/>
      <c r="C891" s="298"/>
    </row>
    <row r="892" spans="1:3" x14ac:dyDescent="0.3">
      <c r="A892" s="298"/>
      <c r="B892" s="298"/>
      <c r="C892" s="298"/>
    </row>
    <row r="893" spans="1:3" x14ac:dyDescent="0.3">
      <c r="A893" s="298"/>
      <c r="B893" s="298"/>
      <c r="C893" s="298"/>
    </row>
    <row r="894" spans="1:3" x14ac:dyDescent="0.3">
      <c r="A894" s="298"/>
      <c r="B894" s="298"/>
      <c r="C894" s="298"/>
    </row>
    <row r="895" spans="1:3" x14ac:dyDescent="0.3">
      <c r="A895" s="298"/>
      <c r="B895" s="298"/>
      <c r="C895" s="298"/>
    </row>
    <row r="896" spans="1:3" x14ac:dyDescent="0.3">
      <c r="A896" s="298"/>
      <c r="B896" s="298"/>
      <c r="C896" s="298"/>
    </row>
    <row r="897" spans="1:3" x14ac:dyDescent="0.3">
      <c r="A897" s="298"/>
      <c r="B897" s="298"/>
      <c r="C897" s="298"/>
    </row>
    <row r="898" spans="1:3" x14ac:dyDescent="0.3">
      <c r="A898" s="298"/>
      <c r="B898" s="298"/>
      <c r="C898" s="298"/>
    </row>
    <row r="899" spans="1:3" x14ac:dyDescent="0.3">
      <c r="A899" s="298"/>
      <c r="B899" s="298"/>
      <c r="C899" s="298"/>
    </row>
    <row r="900" spans="1:3" x14ac:dyDescent="0.3">
      <c r="A900" s="298"/>
      <c r="B900" s="298"/>
      <c r="C900" s="298"/>
    </row>
    <row r="901" spans="1:3" x14ac:dyDescent="0.3">
      <c r="A901" s="298"/>
      <c r="B901" s="298"/>
      <c r="C901" s="298"/>
    </row>
    <row r="902" spans="1:3" x14ac:dyDescent="0.3">
      <c r="A902" s="298"/>
      <c r="B902" s="298"/>
      <c r="C902" s="298"/>
    </row>
    <row r="903" spans="1:3" x14ac:dyDescent="0.3">
      <c r="A903" s="298"/>
      <c r="B903" s="298"/>
      <c r="C903" s="298"/>
    </row>
    <row r="904" spans="1:3" x14ac:dyDescent="0.3">
      <c r="A904" s="298"/>
      <c r="B904" s="298"/>
      <c r="C904" s="298"/>
    </row>
    <row r="905" spans="1:3" x14ac:dyDescent="0.3">
      <c r="A905" s="298"/>
      <c r="B905" s="298"/>
      <c r="C905" s="298"/>
    </row>
    <row r="906" spans="1:3" x14ac:dyDescent="0.3">
      <c r="A906" s="298"/>
      <c r="B906" s="298"/>
      <c r="C906" s="298"/>
    </row>
    <row r="907" spans="1:3" x14ac:dyDescent="0.3">
      <c r="A907" s="298"/>
      <c r="B907" s="298"/>
      <c r="C907" s="298"/>
    </row>
    <row r="908" spans="1:3" x14ac:dyDescent="0.3">
      <c r="A908" s="298"/>
      <c r="B908" s="298"/>
      <c r="C908" s="298"/>
    </row>
    <row r="909" spans="1:3" x14ac:dyDescent="0.3">
      <c r="A909" s="298"/>
      <c r="B909" s="298"/>
      <c r="C909" s="298"/>
    </row>
    <row r="910" spans="1:3" x14ac:dyDescent="0.3">
      <c r="A910" s="298"/>
      <c r="B910" s="298"/>
      <c r="C910" s="298"/>
    </row>
    <row r="911" spans="1:3" x14ac:dyDescent="0.3">
      <c r="A911" s="298"/>
      <c r="B911" s="298"/>
      <c r="C911" s="298"/>
    </row>
    <row r="912" spans="1:3" x14ac:dyDescent="0.3">
      <c r="A912" s="298"/>
      <c r="B912" s="298"/>
      <c r="C912" s="298"/>
    </row>
    <row r="913" spans="1:3" x14ac:dyDescent="0.3">
      <c r="A913" s="298"/>
      <c r="B913" s="298"/>
      <c r="C913" s="298"/>
    </row>
    <row r="914" spans="1:3" x14ac:dyDescent="0.3">
      <c r="A914" s="298"/>
      <c r="B914" s="298"/>
      <c r="C914" s="298"/>
    </row>
    <row r="915" spans="1:3" x14ac:dyDescent="0.3">
      <c r="A915" s="298"/>
      <c r="B915" s="298"/>
      <c r="C915" s="298"/>
    </row>
    <row r="916" spans="1:3" x14ac:dyDescent="0.3">
      <c r="A916" s="298"/>
      <c r="B916" s="298"/>
      <c r="C916" s="298"/>
    </row>
    <row r="917" spans="1:3" x14ac:dyDescent="0.3">
      <c r="A917" s="298"/>
      <c r="B917" s="298"/>
      <c r="C917" s="298"/>
    </row>
    <row r="918" spans="1:3" x14ac:dyDescent="0.3">
      <c r="A918" s="298"/>
      <c r="B918" s="298"/>
      <c r="C918" s="298"/>
    </row>
    <row r="919" spans="1:3" x14ac:dyDescent="0.3">
      <c r="A919" s="298"/>
      <c r="B919" s="298"/>
      <c r="C919" s="298"/>
    </row>
    <row r="920" spans="1:3" x14ac:dyDescent="0.3">
      <c r="A920" s="298"/>
      <c r="B920" s="298"/>
      <c r="C920" s="298"/>
    </row>
    <row r="921" spans="1:3" x14ac:dyDescent="0.3">
      <c r="A921" s="298"/>
      <c r="B921" s="298"/>
      <c r="C921" s="298"/>
    </row>
    <row r="922" spans="1:3" x14ac:dyDescent="0.3">
      <c r="A922" s="298"/>
      <c r="B922" s="298"/>
      <c r="C922" s="298"/>
    </row>
    <row r="923" spans="1:3" x14ac:dyDescent="0.3">
      <c r="A923" s="298"/>
      <c r="B923" s="298"/>
      <c r="C923" s="298"/>
    </row>
    <row r="924" spans="1:3" x14ac:dyDescent="0.3">
      <c r="A924" s="298"/>
      <c r="B924" s="298"/>
      <c r="C924" s="298"/>
    </row>
    <row r="925" spans="1:3" x14ac:dyDescent="0.3">
      <c r="A925" s="298"/>
      <c r="B925" s="298"/>
      <c r="C925" s="298"/>
    </row>
    <row r="926" spans="1:3" x14ac:dyDescent="0.3">
      <c r="A926" s="298"/>
      <c r="B926" s="298"/>
      <c r="C926" s="298"/>
    </row>
    <row r="927" spans="1:3" x14ac:dyDescent="0.3">
      <c r="A927" s="298"/>
      <c r="B927" s="298"/>
      <c r="C927" s="298"/>
    </row>
    <row r="928" spans="1:3" x14ac:dyDescent="0.3">
      <c r="A928" s="298"/>
      <c r="B928" s="298"/>
      <c r="C928" s="298"/>
    </row>
    <row r="929" spans="1:3" x14ac:dyDescent="0.3">
      <c r="A929" s="298"/>
      <c r="B929" s="298"/>
      <c r="C929" s="298"/>
    </row>
    <row r="930" spans="1:3" x14ac:dyDescent="0.3">
      <c r="A930" s="298"/>
      <c r="B930" s="298"/>
      <c r="C930" s="298"/>
    </row>
    <row r="931" spans="1:3" x14ac:dyDescent="0.3">
      <c r="A931" s="298"/>
      <c r="B931" s="298"/>
      <c r="C931" s="298"/>
    </row>
    <row r="932" spans="1:3" x14ac:dyDescent="0.3">
      <c r="A932" s="298"/>
      <c r="B932" s="298"/>
      <c r="C932" s="298"/>
    </row>
    <row r="933" spans="1:3" x14ac:dyDescent="0.3">
      <c r="A933" s="298"/>
      <c r="B933" s="298"/>
      <c r="C933" s="298"/>
    </row>
    <row r="934" spans="1:3" x14ac:dyDescent="0.3">
      <c r="A934" s="298"/>
      <c r="B934" s="298"/>
      <c r="C934" s="298"/>
    </row>
    <row r="935" spans="1:3" x14ac:dyDescent="0.3">
      <c r="A935" s="298"/>
      <c r="B935" s="298"/>
      <c r="C935" s="298"/>
    </row>
    <row r="936" spans="1:3" x14ac:dyDescent="0.3">
      <c r="A936" s="298"/>
      <c r="B936" s="298"/>
      <c r="C936" s="298"/>
    </row>
    <row r="937" spans="1:3" x14ac:dyDescent="0.3">
      <c r="A937" s="298"/>
      <c r="B937" s="298"/>
      <c r="C937" s="298"/>
    </row>
    <row r="938" spans="1:3" x14ac:dyDescent="0.3">
      <c r="A938" s="298"/>
      <c r="B938" s="298"/>
      <c r="C938" s="298"/>
    </row>
    <row r="939" spans="1:3" x14ac:dyDescent="0.3">
      <c r="A939" s="298"/>
      <c r="B939" s="298"/>
      <c r="C939" s="298"/>
    </row>
    <row r="940" spans="1:3" x14ac:dyDescent="0.3">
      <c r="A940" s="298"/>
      <c r="B940" s="298"/>
      <c r="C940" s="298"/>
    </row>
    <row r="941" spans="1:3" x14ac:dyDescent="0.3">
      <c r="A941" s="298"/>
      <c r="B941" s="298"/>
      <c r="C941" s="298"/>
    </row>
    <row r="942" spans="1:3" x14ac:dyDescent="0.3">
      <c r="A942" s="298"/>
      <c r="B942" s="298"/>
      <c r="C942" s="298"/>
    </row>
    <row r="943" spans="1:3" x14ac:dyDescent="0.3">
      <c r="A943" s="298"/>
      <c r="B943" s="298"/>
      <c r="C943" s="298"/>
    </row>
    <row r="944" spans="1:3" x14ac:dyDescent="0.3">
      <c r="A944" s="298"/>
      <c r="B944" s="298"/>
      <c r="C944" s="298"/>
    </row>
    <row r="945" spans="1:3" x14ac:dyDescent="0.3">
      <c r="A945" s="298"/>
      <c r="B945" s="298"/>
      <c r="C945" s="298"/>
    </row>
    <row r="946" spans="1:3" x14ac:dyDescent="0.3">
      <c r="A946" s="298"/>
      <c r="B946" s="298"/>
      <c r="C946" s="298"/>
    </row>
    <row r="947" spans="1:3" x14ac:dyDescent="0.3">
      <c r="A947" s="298"/>
      <c r="B947" s="298"/>
      <c r="C947" s="298"/>
    </row>
    <row r="948" spans="1:3" x14ac:dyDescent="0.3">
      <c r="A948" s="298"/>
      <c r="B948" s="298"/>
      <c r="C948" s="298"/>
    </row>
    <row r="949" spans="1:3" x14ac:dyDescent="0.3">
      <c r="A949" s="298"/>
      <c r="B949" s="298"/>
      <c r="C949" s="298"/>
    </row>
    <row r="950" spans="1:3" x14ac:dyDescent="0.3">
      <c r="A950" s="298"/>
      <c r="B950" s="298"/>
      <c r="C950" s="298"/>
    </row>
    <row r="951" spans="1:3" x14ac:dyDescent="0.3">
      <c r="A951" s="298"/>
      <c r="B951" s="298"/>
      <c r="C951" s="298"/>
    </row>
    <row r="952" spans="1:3" x14ac:dyDescent="0.3">
      <c r="A952" s="298"/>
      <c r="B952" s="298"/>
      <c r="C952" s="298"/>
    </row>
    <row r="953" spans="1:3" x14ac:dyDescent="0.3">
      <c r="A953" s="298"/>
      <c r="B953" s="298"/>
      <c r="C953" s="298"/>
    </row>
    <row r="954" spans="1:3" x14ac:dyDescent="0.3">
      <c r="A954" s="298"/>
      <c r="B954" s="298"/>
      <c r="C954" s="298"/>
    </row>
    <row r="955" spans="1:3" x14ac:dyDescent="0.3">
      <c r="A955" s="298"/>
      <c r="B955" s="298"/>
      <c r="C955" s="298"/>
    </row>
    <row r="956" spans="1:3" x14ac:dyDescent="0.3">
      <c r="A956" s="298"/>
      <c r="B956" s="298"/>
      <c r="C956" s="298"/>
    </row>
    <row r="957" spans="1:3" x14ac:dyDescent="0.3">
      <c r="A957" s="298"/>
      <c r="B957" s="298"/>
      <c r="C957" s="298"/>
    </row>
    <row r="958" spans="1:3" x14ac:dyDescent="0.3">
      <c r="A958" s="298"/>
      <c r="B958" s="298"/>
      <c r="C958" s="298"/>
    </row>
    <row r="959" spans="1:3" x14ac:dyDescent="0.3">
      <c r="A959" s="298"/>
      <c r="B959" s="298"/>
      <c r="C959" s="298"/>
    </row>
    <row r="960" spans="1:3" x14ac:dyDescent="0.3">
      <c r="A960" s="298"/>
      <c r="B960" s="298"/>
      <c r="C960" s="298"/>
    </row>
    <row r="961" spans="1:3" x14ac:dyDescent="0.3">
      <c r="A961" s="298"/>
      <c r="B961" s="298"/>
      <c r="C961" s="298"/>
    </row>
    <row r="962" spans="1:3" x14ac:dyDescent="0.3">
      <c r="A962" s="298"/>
      <c r="B962" s="298"/>
      <c r="C962" s="298"/>
    </row>
    <row r="963" spans="1:3" x14ac:dyDescent="0.3">
      <c r="A963" s="298"/>
      <c r="B963" s="298"/>
      <c r="C963" s="298"/>
    </row>
    <row r="964" spans="1:3" x14ac:dyDescent="0.3">
      <c r="A964" s="298"/>
      <c r="B964" s="298"/>
      <c r="C964" s="298"/>
    </row>
    <row r="965" spans="1:3" x14ac:dyDescent="0.3">
      <c r="A965" s="298"/>
      <c r="B965" s="298"/>
      <c r="C965" s="298"/>
    </row>
    <row r="966" spans="1:3" x14ac:dyDescent="0.3">
      <c r="A966" s="298"/>
      <c r="B966" s="298"/>
      <c r="C966" s="298"/>
    </row>
    <row r="967" spans="1:3" x14ac:dyDescent="0.3">
      <c r="A967" s="298"/>
      <c r="B967" s="298"/>
      <c r="C967" s="298"/>
    </row>
    <row r="968" spans="1:3" x14ac:dyDescent="0.3">
      <c r="A968" s="298"/>
      <c r="B968" s="298"/>
      <c r="C968" s="298"/>
    </row>
    <row r="969" spans="1:3" x14ac:dyDescent="0.3">
      <c r="A969" s="298"/>
      <c r="B969" s="298"/>
      <c r="C969" s="298"/>
    </row>
    <row r="970" spans="1:3" x14ac:dyDescent="0.3">
      <c r="A970" s="298"/>
      <c r="B970" s="298"/>
      <c r="C970" s="298"/>
    </row>
    <row r="971" spans="1:3" x14ac:dyDescent="0.3">
      <c r="A971" s="298"/>
      <c r="B971" s="298"/>
      <c r="C971" s="298"/>
    </row>
    <row r="972" spans="1:3" x14ac:dyDescent="0.3">
      <c r="A972" s="298"/>
      <c r="B972" s="298"/>
      <c r="C972" s="298"/>
    </row>
    <row r="973" spans="1:3" x14ac:dyDescent="0.3">
      <c r="A973" s="298"/>
      <c r="B973" s="298"/>
      <c r="C973" s="298"/>
    </row>
    <row r="974" spans="1:3" x14ac:dyDescent="0.3">
      <c r="A974" s="298"/>
      <c r="B974" s="298"/>
      <c r="C974" s="298"/>
    </row>
    <row r="975" spans="1:3" x14ac:dyDescent="0.3">
      <c r="A975" s="298"/>
      <c r="B975" s="298"/>
      <c r="C975" s="298"/>
    </row>
    <row r="976" spans="1:3" x14ac:dyDescent="0.3">
      <c r="A976" s="298"/>
      <c r="B976" s="298"/>
      <c r="C976" s="298"/>
    </row>
    <row r="977" spans="1:3" x14ac:dyDescent="0.3">
      <c r="A977" s="298"/>
      <c r="B977" s="298"/>
      <c r="C977" s="298"/>
    </row>
    <row r="978" spans="1:3" x14ac:dyDescent="0.3">
      <c r="A978" s="298"/>
      <c r="B978" s="298"/>
      <c r="C978" s="298"/>
    </row>
    <row r="979" spans="1:3" x14ac:dyDescent="0.3">
      <c r="A979" s="298"/>
      <c r="B979" s="298"/>
      <c r="C979" s="298"/>
    </row>
    <row r="980" spans="1:3" x14ac:dyDescent="0.3">
      <c r="A980" s="298"/>
      <c r="B980" s="298"/>
      <c r="C980" s="298"/>
    </row>
    <row r="981" spans="1:3" x14ac:dyDescent="0.3">
      <c r="A981" s="298"/>
      <c r="B981" s="298"/>
      <c r="C981" s="298"/>
    </row>
    <row r="982" spans="1:3" x14ac:dyDescent="0.3">
      <c r="A982" s="298"/>
      <c r="B982" s="298"/>
      <c r="C982" s="298"/>
    </row>
    <row r="983" spans="1:3" x14ac:dyDescent="0.3">
      <c r="A983" s="298"/>
      <c r="B983" s="298"/>
      <c r="C983" s="298"/>
    </row>
    <row r="984" spans="1:3" x14ac:dyDescent="0.3">
      <c r="A984" s="298"/>
      <c r="B984" s="298"/>
      <c r="C984" s="298"/>
    </row>
    <row r="985" spans="1:3" x14ac:dyDescent="0.3">
      <c r="A985" s="298"/>
      <c r="B985" s="298"/>
      <c r="C985" s="298"/>
    </row>
    <row r="986" spans="1:3" x14ac:dyDescent="0.3">
      <c r="A986" s="298"/>
      <c r="B986" s="298"/>
      <c r="C986" s="298"/>
    </row>
    <row r="987" spans="1:3" x14ac:dyDescent="0.3">
      <c r="A987" s="298"/>
      <c r="B987" s="298"/>
      <c r="C987" s="298"/>
    </row>
    <row r="988" spans="1:3" x14ac:dyDescent="0.3">
      <c r="A988" s="298"/>
      <c r="B988" s="298"/>
      <c r="C988" s="298"/>
    </row>
    <row r="989" spans="1:3" x14ac:dyDescent="0.3">
      <c r="A989" s="298"/>
      <c r="B989" s="298"/>
      <c r="C989" s="298"/>
    </row>
    <row r="990" spans="1:3" x14ac:dyDescent="0.3">
      <c r="A990" s="298"/>
      <c r="B990" s="298"/>
      <c r="C990" s="298"/>
    </row>
    <row r="991" spans="1:3" x14ac:dyDescent="0.3">
      <c r="A991" s="298"/>
      <c r="B991" s="298"/>
      <c r="C991" s="298"/>
    </row>
    <row r="992" spans="1:3" x14ac:dyDescent="0.3">
      <c r="A992" s="298"/>
      <c r="B992" s="298"/>
      <c r="C992" s="298"/>
    </row>
    <row r="993" spans="1:3" x14ac:dyDescent="0.3">
      <c r="A993" s="298"/>
      <c r="B993" s="298"/>
      <c r="C993" s="298"/>
    </row>
    <row r="994" spans="1:3" x14ac:dyDescent="0.3">
      <c r="A994" s="298"/>
      <c r="B994" s="298"/>
      <c r="C994" s="298"/>
    </row>
    <row r="995" spans="1:3" x14ac:dyDescent="0.3">
      <c r="A995" s="298"/>
      <c r="B995" s="298"/>
      <c r="C995" s="298"/>
    </row>
    <row r="996" spans="1:3" x14ac:dyDescent="0.3">
      <c r="A996" s="298"/>
      <c r="B996" s="298"/>
      <c r="C996" s="298"/>
    </row>
    <row r="997" spans="1:3" x14ac:dyDescent="0.3">
      <c r="A997" s="298"/>
      <c r="B997" s="298"/>
      <c r="C997" s="298"/>
    </row>
    <row r="998" spans="1:3" x14ac:dyDescent="0.3">
      <c r="A998" s="298"/>
      <c r="B998" s="298"/>
      <c r="C998" s="298"/>
    </row>
    <row r="999" spans="1:3" x14ac:dyDescent="0.3">
      <c r="A999" s="298"/>
      <c r="B999" s="298"/>
      <c r="C999" s="298"/>
    </row>
    <row r="1000" spans="1:3" x14ac:dyDescent="0.3">
      <c r="A1000" s="298"/>
      <c r="B1000" s="298"/>
      <c r="C1000" s="298"/>
    </row>
    <row r="1001" spans="1:3" x14ac:dyDescent="0.3">
      <c r="A1001" s="298"/>
      <c r="B1001" s="298"/>
      <c r="C1001" s="298"/>
    </row>
    <row r="1002" spans="1:3" x14ac:dyDescent="0.3">
      <c r="A1002" s="298"/>
      <c r="B1002" s="298"/>
      <c r="C1002" s="298"/>
    </row>
    <row r="1003" spans="1:3" x14ac:dyDescent="0.3">
      <c r="A1003" s="298"/>
      <c r="B1003" s="298"/>
      <c r="C1003" s="298"/>
    </row>
    <row r="1004" spans="1:3" x14ac:dyDescent="0.3">
      <c r="A1004" s="298"/>
      <c r="B1004" s="298"/>
      <c r="C1004" s="298"/>
    </row>
    <row r="1005" spans="1:3" x14ac:dyDescent="0.3">
      <c r="A1005" s="298"/>
      <c r="B1005" s="298"/>
      <c r="C1005" s="298"/>
    </row>
    <row r="1006" spans="1:3" x14ac:dyDescent="0.3">
      <c r="A1006" s="298"/>
      <c r="B1006" s="298"/>
      <c r="C1006" s="298"/>
    </row>
    <row r="1007" spans="1:3" x14ac:dyDescent="0.3">
      <c r="A1007" s="298"/>
      <c r="B1007" s="298"/>
      <c r="C1007" s="298"/>
    </row>
    <row r="1008" spans="1:3" x14ac:dyDescent="0.3">
      <c r="A1008" s="298"/>
      <c r="B1008" s="298"/>
      <c r="C1008" s="298"/>
    </row>
    <row r="1009" spans="1:3" x14ac:dyDescent="0.3">
      <c r="A1009" s="298"/>
      <c r="B1009" s="298"/>
      <c r="C1009" s="298"/>
    </row>
    <row r="1010" spans="1:3" x14ac:dyDescent="0.3">
      <c r="A1010" s="298"/>
      <c r="B1010" s="298"/>
      <c r="C1010" s="298"/>
    </row>
    <row r="1011" spans="1:3" x14ac:dyDescent="0.3">
      <c r="A1011" s="298"/>
      <c r="B1011" s="298"/>
      <c r="C1011" s="298"/>
    </row>
    <row r="1012" spans="1:3" x14ac:dyDescent="0.3">
      <c r="A1012" s="298"/>
      <c r="B1012" s="298"/>
      <c r="C1012" s="298"/>
    </row>
    <row r="1013" spans="1:3" x14ac:dyDescent="0.3">
      <c r="A1013" s="298"/>
      <c r="B1013" s="298"/>
      <c r="C1013" s="298"/>
    </row>
    <row r="1014" spans="1:3" x14ac:dyDescent="0.3">
      <c r="A1014" s="298"/>
      <c r="B1014" s="298"/>
      <c r="C1014" s="298"/>
    </row>
    <row r="1015" spans="1:3" x14ac:dyDescent="0.3">
      <c r="A1015" s="298"/>
      <c r="B1015" s="298"/>
      <c r="C1015" s="298"/>
    </row>
    <row r="1016" spans="1:3" x14ac:dyDescent="0.3">
      <c r="A1016" s="298"/>
      <c r="B1016" s="298"/>
      <c r="C1016" s="298"/>
    </row>
    <row r="1017" spans="1:3" x14ac:dyDescent="0.3">
      <c r="A1017" s="298"/>
      <c r="B1017" s="298"/>
      <c r="C1017" s="298"/>
    </row>
    <row r="1018" spans="1:3" x14ac:dyDescent="0.3">
      <c r="A1018" s="298"/>
      <c r="B1018" s="298"/>
      <c r="C1018" s="298"/>
    </row>
    <row r="1019" spans="1:3" x14ac:dyDescent="0.3">
      <c r="A1019" s="298"/>
      <c r="B1019" s="298"/>
      <c r="C1019" s="298"/>
    </row>
    <row r="1020" spans="1:3" x14ac:dyDescent="0.3">
      <c r="A1020" s="298"/>
      <c r="B1020" s="298"/>
      <c r="C1020" s="298"/>
    </row>
    <row r="1021" spans="1:3" x14ac:dyDescent="0.3">
      <c r="A1021" s="298"/>
      <c r="B1021" s="298"/>
      <c r="C1021" s="298"/>
    </row>
    <row r="1022" spans="1:3" x14ac:dyDescent="0.3">
      <c r="A1022" s="298"/>
      <c r="B1022" s="298"/>
      <c r="C1022" s="298"/>
    </row>
    <row r="1023" spans="1:3" x14ac:dyDescent="0.3">
      <c r="A1023" s="298"/>
      <c r="B1023" s="298"/>
      <c r="C1023" s="298"/>
    </row>
    <row r="1024" spans="1:3" x14ac:dyDescent="0.3">
      <c r="A1024" s="298"/>
      <c r="B1024" s="298"/>
      <c r="C1024" s="298"/>
    </row>
    <row r="1025" spans="1:3" x14ac:dyDescent="0.3">
      <c r="A1025" s="298"/>
      <c r="B1025" s="298"/>
      <c r="C1025" s="298"/>
    </row>
    <row r="1026" spans="1:3" x14ac:dyDescent="0.3">
      <c r="A1026" s="298"/>
      <c r="B1026" s="298"/>
      <c r="C1026" s="298"/>
    </row>
    <row r="1027" spans="1:3" x14ac:dyDescent="0.3">
      <c r="A1027" s="298"/>
      <c r="B1027" s="298"/>
      <c r="C1027" s="298"/>
    </row>
    <row r="1028" spans="1:3" x14ac:dyDescent="0.3">
      <c r="A1028" s="298"/>
      <c r="B1028" s="298"/>
      <c r="C1028" s="298"/>
    </row>
    <row r="1029" spans="1:3" x14ac:dyDescent="0.3">
      <c r="A1029" s="298"/>
      <c r="B1029" s="298"/>
      <c r="C1029" s="298"/>
    </row>
    <row r="1030" spans="1:3" x14ac:dyDescent="0.3">
      <c r="A1030" s="298"/>
      <c r="B1030" s="298"/>
      <c r="C1030" s="298"/>
    </row>
    <row r="1031" spans="1:3" x14ac:dyDescent="0.3">
      <c r="A1031" s="298"/>
      <c r="B1031" s="298"/>
      <c r="C1031" s="298"/>
    </row>
    <row r="1032" spans="1:3" x14ac:dyDescent="0.3">
      <c r="A1032" s="298"/>
      <c r="B1032" s="298"/>
      <c r="C1032" s="298"/>
    </row>
    <row r="1033" spans="1:3" x14ac:dyDescent="0.3">
      <c r="A1033" s="298"/>
      <c r="B1033" s="298"/>
      <c r="C1033" s="298"/>
    </row>
    <row r="1034" spans="1:3" x14ac:dyDescent="0.3">
      <c r="A1034" s="298"/>
      <c r="B1034" s="298"/>
      <c r="C1034" s="298"/>
    </row>
    <row r="1035" spans="1:3" x14ac:dyDescent="0.3">
      <c r="A1035" s="298"/>
      <c r="B1035" s="298"/>
      <c r="C1035" s="298"/>
    </row>
    <row r="1036" spans="1:3" x14ac:dyDescent="0.3">
      <c r="A1036" s="298"/>
      <c r="B1036" s="298"/>
      <c r="C1036" s="298"/>
    </row>
    <row r="1037" spans="1:3" x14ac:dyDescent="0.3">
      <c r="A1037" s="298"/>
      <c r="B1037" s="298"/>
      <c r="C1037" s="298"/>
    </row>
    <row r="1038" spans="1:3" x14ac:dyDescent="0.3">
      <c r="A1038" s="298"/>
      <c r="B1038" s="298"/>
      <c r="C1038" s="298"/>
    </row>
    <row r="1039" spans="1:3" x14ac:dyDescent="0.3">
      <c r="A1039" s="298"/>
      <c r="B1039" s="298"/>
      <c r="C1039" s="298"/>
    </row>
    <row r="1040" spans="1:3" x14ac:dyDescent="0.3">
      <c r="A1040" s="298"/>
      <c r="B1040" s="298"/>
      <c r="C1040" s="298"/>
    </row>
    <row r="1041" spans="1:3" x14ac:dyDescent="0.3">
      <c r="A1041" s="298"/>
      <c r="B1041" s="298"/>
      <c r="C1041" s="298"/>
    </row>
    <row r="1042" spans="1:3" x14ac:dyDescent="0.3">
      <c r="A1042" s="298"/>
      <c r="B1042" s="298"/>
      <c r="C1042" s="298"/>
    </row>
    <row r="1043" spans="1:3" x14ac:dyDescent="0.3">
      <c r="A1043" s="298"/>
      <c r="B1043" s="298"/>
      <c r="C1043" s="298"/>
    </row>
    <row r="1044" spans="1:3" x14ac:dyDescent="0.3">
      <c r="A1044" s="298"/>
      <c r="B1044" s="298"/>
      <c r="C1044" s="298"/>
    </row>
    <row r="1045" spans="1:3" x14ac:dyDescent="0.3">
      <c r="A1045" s="298"/>
      <c r="B1045" s="298"/>
      <c r="C1045" s="298"/>
    </row>
    <row r="1046" spans="1:3" x14ac:dyDescent="0.3">
      <c r="A1046" s="298"/>
      <c r="B1046" s="298"/>
      <c r="C1046" s="298"/>
    </row>
    <row r="1047" spans="1:3" x14ac:dyDescent="0.3">
      <c r="A1047" s="298"/>
      <c r="B1047" s="298"/>
      <c r="C1047" s="298"/>
    </row>
    <row r="1048" spans="1:3" x14ac:dyDescent="0.3">
      <c r="A1048" s="298"/>
      <c r="B1048" s="298"/>
      <c r="C1048" s="298"/>
    </row>
    <row r="1049" spans="1:3" x14ac:dyDescent="0.3">
      <c r="A1049" s="298"/>
      <c r="B1049" s="298"/>
      <c r="C1049" s="298"/>
    </row>
    <row r="1050" spans="1:3" x14ac:dyDescent="0.3">
      <c r="A1050" s="298"/>
      <c r="B1050" s="298"/>
      <c r="C1050" s="298"/>
    </row>
    <row r="1051" spans="1:3" x14ac:dyDescent="0.3">
      <c r="A1051" s="298"/>
      <c r="B1051" s="298"/>
      <c r="C1051" s="298"/>
    </row>
    <row r="1052" spans="1:3" x14ac:dyDescent="0.3">
      <c r="A1052" s="298"/>
      <c r="B1052" s="298"/>
      <c r="C1052" s="298"/>
    </row>
    <row r="1053" spans="1:3" x14ac:dyDescent="0.3">
      <c r="A1053" s="298"/>
      <c r="B1053" s="298"/>
      <c r="C1053" s="298"/>
    </row>
    <row r="1054" spans="1:3" x14ac:dyDescent="0.3">
      <c r="A1054" s="298"/>
      <c r="B1054" s="298"/>
      <c r="C1054" s="298"/>
    </row>
    <row r="1055" spans="1:3" x14ac:dyDescent="0.3">
      <c r="A1055" s="298"/>
      <c r="B1055" s="298"/>
      <c r="C1055" s="298"/>
    </row>
    <row r="1056" spans="1:3" x14ac:dyDescent="0.3">
      <c r="A1056" s="298"/>
      <c r="B1056" s="298"/>
      <c r="C1056" s="298"/>
    </row>
    <row r="1057" spans="1:3" x14ac:dyDescent="0.3">
      <c r="A1057" s="298"/>
      <c r="B1057" s="298"/>
      <c r="C1057" s="298"/>
    </row>
    <row r="1058" spans="1:3" x14ac:dyDescent="0.3">
      <c r="A1058" s="298"/>
      <c r="B1058" s="298"/>
      <c r="C1058" s="298"/>
    </row>
    <row r="1059" spans="1:3" x14ac:dyDescent="0.3">
      <c r="A1059" s="298"/>
      <c r="B1059" s="298"/>
      <c r="C1059" s="298"/>
    </row>
    <row r="1060" spans="1:3" x14ac:dyDescent="0.3">
      <c r="A1060" s="298"/>
      <c r="B1060" s="298"/>
      <c r="C1060" s="298"/>
    </row>
    <row r="1061" spans="1:3" x14ac:dyDescent="0.3">
      <c r="A1061" s="298"/>
      <c r="B1061" s="298"/>
      <c r="C1061" s="298"/>
    </row>
    <row r="1062" spans="1:3" x14ac:dyDescent="0.3">
      <c r="A1062" s="298"/>
      <c r="B1062" s="298"/>
      <c r="C1062" s="298"/>
    </row>
    <row r="1063" spans="1:3" x14ac:dyDescent="0.3">
      <c r="A1063" s="298"/>
      <c r="B1063" s="298"/>
      <c r="C1063" s="298"/>
    </row>
    <row r="1064" spans="1:3" x14ac:dyDescent="0.3">
      <c r="A1064" s="298"/>
      <c r="B1064" s="298"/>
      <c r="C1064" s="298"/>
    </row>
    <row r="1065" spans="1:3" x14ac:dyDescent="0.3">
      <c r="A1065" s="298"/>
      <c r="B1065" s="298"/>
      <c r="C1065" s="298"/>
    </row>
    <row r="1066" spans="1:3" x14ac:dyDescent="0.3">
      <c r="A1066" s="298"/>
      <c r="B1066" s="298"/>
      <c r="C1066" s="298"/>
    </row>
    <row r="1067" spans="1:3" x14ac:dyDescent="0.3">
      <c r="A1067" s="298"/>
      <c r="B1067" s="298"/>
      <c r="C1067" s="298"/>
    </row>
    <row r="1068" spans="1:3" x14ac:dyDescent="0.3">
      <c r="A1068" s="298"/>
      <c r="B1068" s="298"/>
      <c r="C1068" s="298"/>
    </row>
    <row r="1069" spans="1:3" x14ac:dyDescent="0.3">
      <c r="A1069" s="298"/>
      <c r="B1069" s="298"/>
      <c r="C1069" s="298"/>
    </row>
    <row r="1070" spans="1:3" x14ac:dyDescent="0.3">
      <c r="A1070" s="298"/>
      <c r="B1070" s="298"/>
      <c r="C1070" s="298"/>
    </row>
    <row r="1071" spans="1:3" x14ac:dyDescent="0.3">
      <c r="A1071" s="298"/>
      <c r="B1071" s="298"/>
      <c r="C1071" s="298"/>
    </row>
    <row r="1072" spans="1:3" x14ac:dyDescent="0.3">
      <c r="A1072" s="298"/>
      <c r="B1072" s="298"/>
      <c r="C1072" s="298"/>
    </row>
    <row r="1073" spans="1:3" x14ac:dyDescent="0.3">
      <c r="A1073" s="298"/>
      <c r="B1073" s="298"/>
      <c r="C1073" s="298"/>
    </row>
    <row r="1074" spans="1:3" x14ac:dyDescent="0.3">
      <c r="A1074" s="298"/>
      <c r="B1074" s="298"/>
      <c r="C1074" s="298"/>
    </row>
    <row r="1075" spans="1:3" x14ac:dyDescent="0.3">
      <c r="A1075" s="298"/>
      <c r="B1075" s="298"/>
      <c r="C1075" s="298"/>
    </row>
    <row r="1076" spans="1:3" x14ac:dyDescent="0.3">
      <c r="A1076" s="298"/>
      <c r="B1076" s="298"/>
      <c r="C1076" s="298"/>
    </row>
    <row r="1077" spans="1:3" x14ac:dyDescent="0.3">
      <c r="A1077" s="298"/>
      <c r="B1077" s="298"/>
      <c r="C1077" s="298"/>
    </row>
    <row r="1078" spans="1:3" x14ac:dyDescent="0.3">
      <c r="A1078" s="298"/>
      <c r="B1078" s="298"/>
      <c r="C1078" s="298"/>
    </row>
    <row r="1079" spans="1:3" x14ac:dyDescent="0.3">
      <c r="A1079" s="298"/>
      <c r="B1079" s="298"/>
      <c r="C1079" s="298"/>
    </row>
    <row r="1080" spans="1:3" x14ac:dyDescent="0.3">
      <c r="A1080" s="298"/>
      <c r="B1080" s="298"/>
      <c r="C1080" s="298"/>
    </row>
    <row r="1081" spans="1:3" x14ac:dyDescent="0.3">
      <c r="A1081" s="298"/>
      <c r="B1081" s="298"/>
      <c r="C1081" s="298"/>
    </row>
    <row r="1082" spans="1:3" x14ac:dyDescent="0.3">
      <c r="A1082" s="298"/>
      <c r="B1082" s="298"/>
      <c r="C1082" s="298"/>
    </row>
    <row r="1083" spans="1:3" x14ac:dyDescent="0.3">
      <c r="A1083" s="298"/>
      <c r="B1083" s="298"/>
      <c r="C1083" s="298"/>
    </row>
    <row r="1084" spans="1:3" x14ac:dyDescent="0.3">
      <c r="A1084" s="298"/>
      <c r="B1084" s="298"/>
      <c r="C1084" s="298"/>
    </row>
    <row r="1085" spans="1:3" x14ac:dyDescent="0.3">
      <c r="A1085" s="298"/>
      <c r="B1085" s="298"/>
      <c r="C1085" s="298"/>
    </row>
    <row r="1086" spans="1:3" x14ac:dyDescent="0.3">
      <c r="A1086" s="298"/>
      <c r="B1086" s="298"/>
      <c r="C1086" s="298"/>
    </row>
    <row r="1087" spans="1:3" x14ac:dyDescent="0.3">
      <c r="A1087" s="298"/>
      <c r="B1087" s="298"/>
      <c r="C1087" s="298"/>
    </row>
    <row r="1088" spans="1:3" x14ac:dyDescent="0.3">
      <c r="A1088" s="298"/>
      <c r="B1088" s="298"/>
      <c r="C1088" s="298"/>
    </row>
    <row r="1089" spans="1:3" x14ac:dyDescent="0.3">
      <c r="A1089" s="298"/>
      <c r="B1089" s="298"/>
      <c r="C1089" s="298"/>
    </row>
    <row r="1090" spans="1:3" x14ac:dyDescent="0.3">
      <c r="A1090" s="298"/>
      <c r="B1090" s="298"/>
      <c r="C1090" s="298"/>
    </row>
    <row r="1091" spans="1:3" x14ac:dyDescent="0.3">
      <c r="A1091" s="298"/>
      <c r="B1091" s="298"/>
      <c r="C1091" s="298"/>
    </row>
    <row r="1092" spans="1:3" x14ac:dyDescent="0.3">
      <c r="A1092" s="298"/>
      <c r="B1092" s="298"/>
      <c r="C1092" s="298"/>
    </row>
    <row r="1093" spans="1:3" x14ac:dyDescent="0.3">
      <c r="A1093" s="298"/>
      <c r="B1093" s="298"/>
      <c r="C1093" s="298"/>
    </row>
    <row r="1094" spans="1:3" x14ac:dyDescent="0.3">
      <c r="A1094" s="298"/>
      <c r="B1094" s="298"/>
      <c r="C1094" s="298"/>
    </row>
    <row r="1095" spans="1:3" x14ac:dyDescent="0.3">
      <c r="A1095" s="298"/>
      <c r="B1095" s="298"/>
      <c r="C1095" s="298"/>
    </row>
    <row r="1096" spans="1:3" x14ac:dyDescent="0.3">
      <c r="A1096" s="298"/>
      <c r="B1096" s="298"/>
      <c r="C1096" s="298"/>
    </row>
    <row r="1097" spans="1:3" x14ac:dyDescent="0.3">
      <c r="A1097" s="298"/>
      <c r="B1097" s="298"/>
      <c r="C1097" s="298"/>
    </row>
    <row r="1098" spans="1:3" x14ac:dyDescent="0.3">
      <c r="A1098" s="298"/>
      <c r="B1098" s="298"/>
      <c r="C1098" s="298"/>
    </row>
    <row r="1099" spans="1:3" x14ac:dyDescent="0.3">
      <c r="A1099" s="298"/>
      <c r="B1099" s="298"/>
      <c r="C1099" s="298"/>
    </row>
    <row r="1100" spans="1:3" x14ac:dyDescent="0.3">
      <c r="A1100" s="298"/>
      <c r="B1100" s="298"/>
      <c r="C1100" s="298"/>
    </row>
    <row r="1101" spans="1:3" x14ac:dyDescent="0.3">
      <c r="A1101" s="298"/>
      <c r="B1101" s="298"/>
      <c r="C1101" s="298"/>
    </row>
    <row r="1102" spans="1:3" x14ac:dyDescent="0.3">
      <c r="A1102" s="298"/>
      <c r="B1102" s="298"/>
      <c r="C1102" s="298"/>
    </row>
    <row r="1103" spans="1:3" x14ac:dyDescent="0.3">
      <c r="A1103" s="298"/>
      <c r="B1103" s="298"/>
      <c r="C1103" s="298"/>
    </row>
    <row r="1104" spans="1:3" x14ac:dyDescent="0.3">
      <c r="A1104" s="298"/>
      <c r="B1104" s="298"/>
      <c r="C1104" s="298"/>
    </row>
    <row r="1105" spans="1:3" x14ac:dyDescent="0.3">
      <c r="A1105" s="298"/>
      <c r="B1105" s="298"/>
      <c r="C1105" s="298"/>
    </row>
    <row r="1106" spans="1:3" x14ac:dyDescent="0.3">
      <c r="A1106" s="298"/>
      <c r="B1106" s="298"/>
      <c r="C1106" s="298"/>
    </row>
    <row r="1107" spans="1:3" x14ac:dyDescent="0.3">
      <c r="A1107" s="298"/>
      <c r="B1107" s="298"/>
      <c r="C1107" s="298"/>
    </row>
    <row r="1108" spans="1:3" x14ac:dyDescent="0.3">
      <c r="A1108" s="298"/>
      <c r="B1108" s="298"/>
      <c r="C1108" s="298"/>
    </row>
    <row r="1109" spans="1:3" x14ac:dyDescent="0.3">
      <c r="A1109" s="298"/>
      <c r="B1109" s="298"/>
      <c r="C1109" s="298"/>
    </row>
    <row r="1110" spans="1:3" x14ac:dyDescent="0.3">
      <c r="A1110" s="298"/>
      <c r="B1110" s="298"/>
      <c r="C1110" s="298"/>
    </row>
    <row r="1111" spans="1:3" x14ac:dyDescent="0.3">
      <c r="A1111" s="298"/>
      <c r="B1111" s="298"/>
      <c r="C1111" s="298"/>
    </row>
    <row r="1112" spans="1:3" x14ac:dyDescent="0.3">
      <c r="A1112" s="298"/>
      <c r="B1112" s="298"/>
      <c r="C1112" s="298"/>
    </row>
    <row r="1113" spans="1:3" x14ac:dyDescent="0.3">
      <c r="A1113" s="298"/>
      <c r="B1113" s="298"/>
      <c r="C1113" s="298"/>
    </row>
    <row r="1114" spans="1:3" x14ac:dyDescent="0.3">
      <c r="A1114" s="298"/>
      <c r="B1114" s="298"/>
      <c r="C1114" s="298"/>
    </row>
    <row r="1115" spans="1:3" x14ac:dyDescent="0.3">
      <c r="A1115" s="298"/>
      <c r="B1115" s="298"/>
      <c r="C1115" s="298"/>
    </row>
    <row r="1116" spans="1:3" x14ac:dyDescent="0.3">
      <c r="A1116" s="298"/>
      <c r="B1116" s="298"/>
      <c r="C1116" s="298"/>
    </row>
    <row r="1117" spans="1:3" x14ac:dyDescent="0.3">
      <c r="A1117" s="298"/>
      <c r="B1117" s="298"/>
      <c r="C1117" s="298"/>
    </row>
    <row r="1118" spans="1:3" x14ac:dyDescent="0.3">
      <c r="A1118" s="298"/>
      <c r="B1118" s="298"/>
      <c r="C1118" s="298"/>
    </row>
    <row r="1119" spans="1:3" x14ac:dyDescent="0.3">
      <c r="A1119" s="298"/>
      <c r="B1119" s="298"/>
      <c r="C1119" s="298"/>
    </row>
    <row r="1120" spans="1:3" x14ac:dyDescent="0.3">
      <c r="A1120" s="298"/>
      <c r="B1120" s="298"/>
      <c r="C1120" s="298"/>
    </row>
    <row r="1121" spans="1:3" x14ac:dyDescent="0.3">
      <c r="A1121" s="298"/>
      <c r="B1121" s="298"/>
      <c r="C1121" s="298"/>
    </row>
    <row r="1122" spans="1:3" x14ac:dyDescent="0.3">
      <c r="A1122" s="298"/>
      <c r="B1122" s="298"/>
      <c r="C1122" s="298"/>
    </row>
    <row r="1123" spans="1:3" x14ac:dyDescent="0.3">
      <c r="A1123" s="298"/>
      <c r="B1123" s="298"/>
      <c r="C1123" s="298"/>
    </row>
    <row r="1124" spans="1:3" x14ac:dyDescent="0.3">
      <c r="A1124" s="298"/>
      <c r="B1124" s="298"/>
      <c r="C1124" s="298"/>
    </row>
    <row r="1125" spans="1:3" x14ac:dyDescent="0.3">
      <c r="A1125" s="298"/>
      <c r="B1125" s="298"/>
      <c r="C1125" s="298"/>
    </row>
    <row r="1126" spans="1:3" x14ac:dyDescent="0.3">
      <c r="A1126" s="298"/>
      <c r="B1126" s="298"/>
      <c r="C1126" s="298"/>
    </row>
    <row r="1127" spans="1:3" x14ac:dyDescent="0.3">
      <c r="A1127" s="298"/>
      <c r="B1127" s="298"/>
      <c r="C1127" s="298"/>
    </row>
    <row r="1128" spans="1:3" x14ac:dyDescent="0.3">
      <c r="A1128" s="298"/>
      <c r="B1128" s="298"/>
      <c r="C1128" s="298"/>
    </row>
    <row r="1129" spans="1:3" x14ac:dyDescent="0.3">
      <c r="A1129" s="298"/>
      <c r="B1129" s="298"/>
      <c r="C1129" s="298"/>
    </row>
    <row r="1130" spans="1:3" x14ac:dyDescent="0.3">
      <c r="A1130" s="298"/>
      <c r="B1130" s="298"/>
      <c r="C1130" s="298"/>
    </row>
    <row r="1131" spans="1:3" x14ac:dyDescent="0.3">
      <c r="A1131" s="298"/>
      <c r="B1131" s="298"/>
      <c r="C1131" s="298"/>
    </row>
    <row r="1132" spans="1:3" x14ac:dyDescent="0.3">
      <c r="A1132" s="298"/>
      <c r="B1132" s="298"/>
      <c r="C1132" s="298"/>
    </row>
    <row r="1133" spans="1:3" x14ac:dyDescent="0.3">
      <c r="A1133" s="298"/>
      <c r="B1133" s="298"/>
      <c r="C1133" s="298"/>
    </row>
    <row r="1134" spans="1:3" x14ac:dyDescent="0.3">
      <c r="A1134" s="298"/>
      <c r="B1134" s="298"/>
      <c r="C1134" s="298"/>
    </row>
    <row r="1135" spans="1:3" x14ac:dyDescent="0.3">
      <c r="A1135" s="298"/>
      <c r="B1135" s="298"/>
      <c r="C1135" s="298"/>
    </row>
    <row r="1136" spans="1:3" x14ac:dyDescent="0.3">
      <c r="A1136" s="298"/>
      <c r="B1136" s="298"/>
      <c r="C1136" s="298"/>
    </row>
    <row r="1137" spans="1:3" x14ac:dyDescent="0.3">
      <c r="A1137" s="298"/>
      <c r="B1137" s="298"/>
      <c r="C1137" s="298"/>
    </row>
    <row r="1138" spans="1:3" x14ac:dyDescent="0.3">
      <c r="A1138" s="298"/>
      <c r="B1138" s="298"/>
      <c r="C1138" s="298"/>
    </row>
    <row r="1139" spans="1:3" x14ac:dyDescent="0.3">
      <c r="A1139" s="298"/>
      <c r="B1139" s="298"/>
      <c r="C1139" s="298"/>
    </row>
    <row r="1140" spans="1:3" x14ac:dyDescent="0.3">
      <c r="A1140" s="298"/>
      <c r="B1140" s="298"/>
      <c r="C1140" s="298"/>
    </row>
    <row r="1141" spans="1:3" x14ac:dyDescent="0.3">
      <c r="A1141" s="298"/>
      <c r="B1141" s="298"/>
      <c r="C1141" s="298"/>
    </row>
    <row r="1142" spans="1:3" x14ac:dyDescent="0.3">
      <c r="A1142" s="298"/>
      <c r="B1142" s="298"/>
      <c r="C1142" s="298"/>
    </row>
    <row r="1143" spans="1:3" x14ac:dyDescent="0.3">
      <c r="A1143" s="298"/>
      <c r="B1143" s="298"/>
      <c r="C1143" s="298"/>
    </row>
    <row r="1144" spans="1:3" x14ac:dyDescent="0.3">
      <c r="A1144" s="298"/>
      <c r="B1144" s="298"/>
      <c r="C1144" s="298"/>
    </row>
    <row r="1145" spans="1:3" x14ac:dyDescent="0.3">
      <c r="A1145" s="298"/>
      <c r="B1145" s="298"/>
      <c r="C1145" s="298"/>
    </row>
    <row r="1146" spans="1:3" x14ac:dyDescent="0.3">
      <c r="A1146" s="298"/>
      <c r="B1146" s="298"/>
      <c r="C1146" s="298"/>
    </row>
    <row r="1147" spans="1:3" x14ac:dyDescent="0.3">
      <c r="A1147" s="298"/>
      <c r="B1147" s="298"/>
      <c r="C1147" s="298"/>
    </row>
    <row r="1148" spans="1:3" x14ac:dyDescent="0.3">
      <c r="A1148" s="298"/>
      <c r="B1148" s="298"/>
      <c r="C1148" s="298"/>
    </row>
    <row r="1149" spans="1:3" x14ac:dyDescent="0.3">
      <c r="A1149" s="298"/>
      <c r="B1149" s="298"/>
      <c r="C1149" s="298"/>
    </row>
    <row r="1150" spans="1:3" x14ac:dyDescent="0.3">
      <c r="A1150" s="298"/>
      <c r="B1150" s="298"/>
      <c r="C1150" s="298"/>
    </row>
    <row r="1151" spans="1:3" x14ac:dyDescent="0.3">
      <c r="A1151" s="298"/>
      <c r="B1151" s="298"/>
      <c r="C1151" s="298"/>
    </row>
    <row r="1152" spans="1:3" x14ac:dyDescent="0.3">
      <c r="A1152" s="298"/>
      <c r="B1152" s="298"/>
      <c r="C1152" s="298"/>
    </row>
    <row r="1153" spans="1:3" x14ac:dyDescent="0.3">
      <c r="A1153" s="298"/>
      <c r="B1153" s="298"/>
      <c r="C1153" s="298"/>
    </row>
    <row r="1154" spans="1:3" x14ac:dyDescent="0.3">
      <c r="A1154" s="298"/>
      <c r="B1154" s="298"/>
      <c r="C1154" s="298"/>
    </row>
    <row r="1155" spans="1:3" x14ac:dyDescent="0.3">
      <c r="A1155" s="298"/>
      <c r="B1155" s="298"/>
      <c r="C1155" s="298"/>
    </row>
    <row r="1156" spans="1:3" x14ac:dyDescent="0.3">
      <c r="A1156" s="298"/>
      <c r="B1156" s="298"/>
      <c r="C1156" s="298"/>
    </row>
    <row r="1157" spans="1:3" x14ac:dyDescent="0.3">
      <c r="A1157" s="298"/>
      <c r="B1157" s="298"/>
      <c r="C1157" s="298"/>
    </row>
    <row r="1158" spans="1:3" x14ac:dyDescent="0.3">
      <c r="A1158" s="298"/>
      <c r="B1158" s="298"/>
      <c r="C1158" s="298"/>
    </row>
    <row r="1159" spans="1:3" x14ac:dyDescent="0.3">
      <c r="A1159" s="298"/>
      <c r="B1159" s="298"/>
      <c r="C1159" s="298"/>
    </row>
    <row r="1160" spans="1:3" x14ac:dyDescent="0.3">
      <c r="A1160" s="298"/>
      <c r="B1160" s="298"/>
      <c r="C1160" s="298"/>
    </row>
    <row r="1161" spans="1:3" x14ac:dyDescent="0.3">
      <c r="A1161" s="298"/>
      <c r="B1161" s="298"/>
      <c r="C1161" s="298"/>
    </row>
    <row r="1162" spans="1:3" x14ac:dyDescent="0.3">
      <c r="A1162" s="298"/>
      <c r="B1162" s="298"/>
      <c r="C1162" s="298"/>
    </row>
    <row r="1163" spans="1:3" x14ac:dyDescent="0.3">
      <c r="A1163" s="298"/>
      <c r="B1163" s="298"/>
      <c r="C1163" s="298"/>
    </row>
    <row r="1164" spans="1:3" x14ac:dyDescent="0.3">
      <c r="A1164" s="298"/>
      <c r="B1164" s="298"/>
      <c r="C1164" s="298"/>
    </row>
    <row r="1165" spans="1:3" x14ac:dyDescent="0.3">
      <c r="A1165" s="298"/>
      <c r="B1165" s="298"/>
      <c r="C1165" s="298"/>
    </row>
    <row r="1166" spans="1:3" x14ac:dyDescent="0.3">
      <c r="A1166" s="298"/>
      <c r="B1166" s="298"/>
      <c r="C1166" s="298"/>
    </row>
    <row r="1167" spans="1:3" x14ac:dyDescent="0.3">
      <c r="A1167" s="298"/>
      <c r="B1167" s="298"/>
      <c r="C1167" s="298"/>
    </row>
    <row r="1168" spans="1:3" x14ac:dyDescent="0.3">
      <c r="A1168" s="298"/>
      <c r="B1168" s="298"/>
      <c r="C1168" s="298"/>
    </row>
    <row r="1169" spans="1:3" x14ac:dyDescent="0.3">
      <c r="A1169" s="298"/>
      <c r="B1169" s="298"/>
      <c r="C1169" s="298"/>
    </row>
    <row r="1170" spans="1:3" x14ac:dyDescent="0.3">
      <c r="A1170" s="298"/>
      <c r="B1170" s="298"/>
      <c r="C1170" s="298"/>
    </row>
    <row r="1171" spans="1:3" x14ac:dyDescent="0.3">
      <c r="A1171" s="298"/>
      <c r="B1171" s="298"/>
      <c r="C1171" s="298"/>
    </row>
    <row r="1172" spans="1:3" x14ac:dyDescent="0.3">
      <c r="A1172" s="298"/>
      <c r="B1172" s="298"/>
      <c r="C1172" s="298"/>
    </row>
    <row r="1173" spans="1:3" x14ac:dyDescent="0.3">
      <c r="A1173" s="298"/>
      <c r="B1173" s="298"/>
      <c r="C1173" s="298"/>
    </row>
    <row r="1174" spans="1:3" x14ac:dyDescent="0.3">
      <c r="A1174" s="298"/>
      <c r="B1174" s="298"/>
      <c r="C1174" s="298"/>
    </row>
    <row r="1175" spans="1:3" x14ac:dyDescent="0.3">
      <c r="A1175" s="298"/>
      <c r="B1175" s="298"/>
      <c r="C1175" s="298"/>
    </row>
    <row r="1176" spans="1:3" x14ac:dyDescent="0.3">
      <c r="A1176" s="298"/>
      <c r="B1176" s="298"/>
      <c r="C1176" s="298"/>
    </row>
    <row r="1177" spans="1:3" x14ac:dyDescent="0.3">
      <c r="A1177" s="298"/>
      <c r="B1177" s="298"/>
      <c r="C1177" s="298"/>
    </row>
    <row r="1178" spans="1:3" x14ac:dyDescent="0.3">
      <c r="A1178" s="298"/>
      <c r="B1178" s="298"/>
      <c r="C1178" s="298"/>
    </row>
    <row r="1179" spans="1:3" x14ac:dyDescent="0.3">
      <c r="A1179" s="298"/>
      <c r="B1179" s="298"/>
      <c r="C1179" s="298"/>
    </row>
    <row r="1180" spans="1:3" x14ac:dyDescent="0.3">
      <c r="A1180" s="298"/>
      <c r="B1180" s="298"/>
      <c r="C1180" s="298"/>
    </row>
    <row r="1181" spans="1:3" x14ac:dyDescent="0.3">
      <c r="A1181" s="298"/>
      <c r="B1181" s="298"/>
      <c r="C1181" s="298"/>
    </row>
    <row r="1182" spans="1:3" x14ac:dyDescent="0.3">
      <c r="A1182" s="298"/>
      <c r="B1182" s="298"/>
      <c r="C1182" s="298"/>
    </row>
    <row r="1183" spans="1:3" x14ac:dyDescent="0.3">
      <c r="A1183" s="298"/>
      <c r="B1183" s="298"/>
      <c r="C1183" s="298"/>
    </row>
    <row r="1184" spans="1:3" x14ac:dyDescent="0.3">
      <c r="A1184" s="298"/>
      <c r="B1184" s="298"/>
      <c r="C1184" s="298"/>
    </row>
    <row r="1185" spans="1:3" x14ac:dyDescent="0.3">
      <c r="A1185" s="298"/>
      <c r="B1185" s="298"/>
      <c r="C1185" s="298"/>
    </row>
    <row r="1186" spans="1:3" x14ac:dyDescent="0.3">
      <c r="A1186" s="298"/>
      <c r="B1186" s="298"/>
      <c r="C1186" s="298"/>
    </row>
    <row r="1187" spans="1:3" x14ac:dyDescent="0.3">
      <c r="A1187" s="298"/>
      <c r="B1187" s="298"/>
      <c r="C1187" s="298"/>
    </row>
    <row r="1188" spans="1:3" x14ac:dyDescent="0.3">
      <c r="A1188" s="298"/>
      <c r="B1188" s="298"/>
      <c r="C1188" s="298"/>
    </row>
    <row r="1189" spans="1:3" x14ac:dyDescent="0.3">
      <c r="A1189" s="298"/>
      <c r="B1189" s="298"/>
      <c r="C1189" s="298"/>
    </row>
    <row r="1190" spans="1:3" x14ac:dyDescent="0.3">
      <c r="A1190" s="298"/>
      <c r="B1190" s="298"/>
      <c r="C1190" s="298"/>
    </row>
    <row r="1191" spans="1:3" x14ac:dyDescent="0.3">
      <c r="A1191" s="298"/>
      <c r="B1191" s="298"/>
      <c r="C1191" s="298"/>
    </row>
    <row r="1192" spans="1:3" x14ac:dyDescent="0.3">
      <c r="A1192" s="298"/>
      <c r="B1192" s="298"/>
      <c r="C1192" s="298"/>
    </row>
    <row r="1193" spans="1:3" x14ac:dyDescent="0.3">
      <c r="A1193" s="298"/>
      <c r="B1193" s="298"/>
      <c r="C1193" s="298"/>
    </row>
    <row r="1194" spans="1:3" x14ac:dyDescent="0.3">
      <c r="A1194" s="298"/>
      <c r="B1194" s="298"/>
      <c r="C1194" s="298"/>
    </row>
    <row r="1195" spans="1:3" x14ac:dyDescent="0.3">
      <c r="A1195" s="298"/>
      <c r="B1195" s="298"/>
      <c r="C1195" s="298"/>
    </row>
    <row r="1196" spans="1:3" x14ac:dyDescent="0.3">
      <c r="A1196" s="298"/>
      <c r="B1196" s="298"/>
      <c r="C1196" s="298"/>
    </row>
    <row r="1197" spans="1:3" x14ac:dyDescent="0.3">
      <c r="A1197" s="298"/>
      <c r="B1197" s="298"/>
      <c r="C1197" s="298"/>
    </row>
    <row r="1198" spans="1:3" x14ac:dyDescent="0.3">
      <c r="A1198" s="298"/>
      <c r="B1198" s="298"/>
      <c r="C1198" s="298"/>
    </row>
    <row r="1199" spans="1:3" x14ac:dyDescent="0.3">
      <c r="A1199" s="298"/>
      <c r="B1199" s="298"/>
      <c r="C1199" s="298"/>
    </row>
    <row r="1200" spans="1:3" x14ac:dyDescent="0.3">
      <c r="A1200" s="298"/>
      <c r="B1200" s="298"/>
      <c r="C1200" s="298"/>
    </row>
    <row r="1201" spans="1:3" x14ac:dyDescent="0.3">
      <c r="A1201" s="298"/>
      <c r="B1201" s="298"/>
      <c r="C1201" s="298"/>
    </row>
    <row r="1202" spans="1:3" x14ac:dyDescent="0.3">
      <c r="A1202" s="298"/>
      <c r="B1202" s="298"/>
      <c r="C1202" s="298"/>
    </row>
    <row r="1203" spans="1:3" x14ac:dyDescent="0.3">
      <c r="A1203" s="298"/>
      <c r="B1203" s="298"/>
      <c r="C1203" s="298"/>
    </row>
    <row r="1204" spans="1:3" x14ac:dyDescent="0.3">
      <c r="A1204" s="298"/>
      <c r="B1204" s="298"/>
      <c r="C1204" s="298"/>
    </row>
    <row r="1205" spans="1:3" x14ac:dyDescent="0.3">
      <c r="A1205" s="298"/>
      <c r="B1205" s="298"/>
      <c r="C1205" s="298"/>
    </row>
    <row r="1206" spans="1:3" x14ac:dyDescent="0.3">
      <c r="A1206" s="298"/>
      <c r="B1206" s="298"/>
      <c r="C1206" s="298"/>
    </row>
    <row r="1207" spans="1:3" x14ac:dyDescent="0.3">
      <c r="A1207" s="298"/>
      <c r="B1207" s="298"/>
      <c r="C1207" s="298"/>
    </row>
    <row r="1208" spans="1:3" x14ac:dyDescent="0.3">
      <c r="A1208" s="298"/>
      <c r="B1208" s="298"/>
      <c r="C1208" s="298"/>
    </row>
    <row r="1209" spans="1:3" x14ac:dyDescent="0.3">
      <c r="A1209" s="298"/>
      <c r="B1209" s="298"/>
      <c r="C1209" s="298"/>
    </row>
    <row r="1210" spans="1:3" x14ac:dyDescent="0.3">
      <c r="A1210" s="298"/>
      <c r="B1210" s="298"/>
      <c r="C1210" s="298"/>
    </row>
    <row r="1211" spans="1:3" x14ac:dyDescent="0.3">
      <c r="A1211" s="298"/>
      <c r="B1211" s="298"/>
      <c r="C1211" s="298"/>
    </row>
    <row r="1212" spans="1:3" x14ac:dyDescent="0.3">
      <c r="A1212" s="298"/>
      <c r="B1212" s="298"/>
      <c r="C1212" s="298"/>
    </row>
    <row r="1213" spans="1:3" x14ac:dyDescent="0.3">
      <c r="A1213" s="298"/>
      <c r="B1213" s="298"/>
      <c r="C1213" s="298"/>
    </row>
    <row r="1214" spans="1:3" x14ac:dyDescent="0.3">
      <c r="A1214" s="298"/>
      <c r="B1214" s="298"/>
      <c r="C1214" s="298"/>
    </row>
    <row r="1215" spans="1:3" x14ac:dyDescent="0.3">
      <c r="A1215" s="298"/>
      <c r="B1215" s="298"/>
      <c r="C1215" s="298"/>
    </row>
    <row r="1216" spans="1:3" x14ac:dyDescent="0.3">
      <c r="A1216" s="298"/>
      <c r="B1216" s="298"/>
      <c r="C1216" s="298"/>
    </row>
    <row r="1217" spans="1:3" x14ac:dyDescent="0.3">
      <c r="A1217" s="298"/>
      <c r="B1217" s="298"/>
      <c r="C1217" s="298"/>
    </row>
    <row r="1218" spans="1:3" x14ac:dyDescent="0.3">
      <c r="A1218" s="298"/>
      <c r="B1218" s="298"/>
      <c r="C1218" s="298"/>
    </row>
    <row r="1219" spans="1:3" x14ac:dyDescent="0.3">
      <c r="A1219" s="298"/>
      <c r="B1219" s="298"/>
      <c r="C1219" s="298"/>
    </row>
    <row r="1220" spans="1:3" x14ac:dyDescent="0.3">
      <c r="A1220" s="298"/>
      <c r="B1220" s="298"/>
      <c r="C1220" s="298"/>
    </row>
    <row r="1221" spans="1:3" x14ac:dyDescent="0.3">
      <c r="A1221" s="298"/>
      <c r="B1221" s="298"/>
      <c r="C1221" s="298"/>
    </row>
    <row r="1222" spans="1:3" x14ac:dyDescent="0.3">
      <c r="A1222" s="298"/>
      <c r="B1222" s="298"/>
      <c r="C1222" s="298"/>
    </row>
    <row r="1223" spans="1:3" x14ac:dyDescent="0.3">
      <c r="A1223" s="298"/>
      <c r="B1223" s="298"/>
      <c r="C1223" s="298"/>
    </row>
    <row r="1224" spans="1:3" x14ac:dyDescent="0.3">
      <c r="A1224" s="298"/>
      <c r="B1224" s="298"/>
      <c r="C1224" s="298"/>
    </row>
    <row r="1225" spans="1:3" x14ac:dyDescent="0.3">
      <c r="A1225" s="298"/>
      <c r="B1225" s="298"/>
      <c r="C1225" s="298"/>
    </row>
    <row r="1226" spans="1:3" x14ac:dyDescent="0.3">
      <c r="A1226" s="298"/>
      <c r="B1226" s="298"/>
      <c r="C1226" s="298"/>
    </row>
    <row r="1227" spans="1:3" x14ac:dyDescent="0.3">
      <c r="A1227" s="298"/>
      <c r="B1227" s="298"/>
      <c r="C1227" s="298"/>
    </row>
    <row r="1228" spans="1:3" x14ac:dyDescent="0.3">
      <c r="A1228" s="298"/>
      <c r="B1228" s="298"/>
      <c r="C1228" s="298"/>
    </row>
    <row r="1229" spans="1:3" x14ac:dyDescent="0.3">
      <c r="A1229" s="298"/>
      <c r="B1229" s="298"/>
      <c r="C1229" s="298"/>
    </row>
    <row r="1230" spans="1:3" x14ac:dyDescent="0.3">
      <c r="A1230" s="298"/>
      <c r="B1230" s="298"/>
      <c r="C1230" s="298"/>
    </row>
    <row r="1231" spans="1:3" x14ac:dyDescent="0.3">
      <c r="A1231" s="298"/>
      <c r="B1231" s="298"/>
      <c r="C1231" s="298"/>
    </row>
    <row r="1232" spans="1:3" x14ac:dyDescent="0.3">
      <c r="A1232" s="298"/>
      <c r="B1232" s="298"/>
      <c r="C1232" s="298"/>
    </row>
    <row r="1233" spans="1:3" x14ac:dyDescent="0.3">
      <c r="A1233" s="298"/>
      <c r="B1233" s="298"/>
      <c r="C1233" s="298"/>
    </row>
    <row r="1234" spans="1:3" x14ac:dyDescent="0.3">
      <c r="A1234" s="298"/>
      <c r="B1234" s="298"/>
      <c r="C1234" s="298"/>
    </row>
    <row r="1235" spans="1:3" x14ac:dyDescent="0.3">
      <c r="A1235" s="298"/>
      <c r="B1235" s="298"/>
      <c r="C1235" s="298"/>
    </row>
    <row r="1236" spans="1:3" x14ac:dyDescent="0.3">
      <c r="A1236" s="298"/>
      <c r="B1236" s="298"/>
      <c r="C1236" s="298"/>
    </row>
    <row r="1237" spans="1:3" x14ac:dyDescent="0.3">
      <c r="A1237" s="298"/>
      <c r="B1237" s="298"/>
      <c r="C1237" s="298"/>
    </row>
    <row r="1238" spans="1:3" x14ac:dyDescent="0.3">
      <c r="A1238" s="298"/>
      <c r="B1238" s="298"/>
      <c r="C1238" s="298"/>
    </row>
    <row r="1239" spans="1:3" x14ac:dyDescent="0.3">
      <c r="A1239" s="298"/>
      <c r="B1239" s="298"/>
      <c r="C1239" s="298"/>
    </row>
    <row r="1240" spans="1:3" x14ac:dyDescent="0.3">
      <c r="A1240" s="298"/>
      <c r="B1240" s="298"/>
      <c r="C1240" s="298"/>
    </row>
    <row r="1241" spans="1:3" x14ac:dyDescent="0.3">
      <c r="A1241" s="298"/>
      <c r="B1241" s="298"/>
      <c r="C1241" s="298"/>
    </row>
    <row r="1242" spans="1:3" x14ac:dyDescent="0.3">
      <c r="A1242" s="298"/>
      <c r="B1242" s="298"/>
      <c r="C1242" s="298"/>
    </row>
    <row r="1243" spans="1:3" x14ac:dyDescent="0.3">
      <c r="A1243" s="298"/>
      <c r="B1243" s="298"/>
      <c r="C1243" s="298"/>
    </row>
    <row r="1244" spans="1:3" x14ac:dyDescent="0.3">
      <c r="A1244" s="298"/>
      <c r="B1244" s="298"/>
      <c r="C1244" s="298"/>
    </row>
    <row r="1245" spans="1:3" x14ac:dyDescent="0.3">
      <c r="A1245" s="298"/>
      <c r="B1245" s="298"/>
      <c r="C1245" s="298"/>
    </row>
    <row r="1246" spans="1:3" x14ac:dyDescent="0.3">
      <c r="A1246" s="298"/>
      <c r="B1246" s="298"/>
      <c r="C1246" s="298"/>
    </row>
    <row r="1247" spans="1:3" x14ac:dyDescent="0.3">
      <c r="A1247" s="298"/>
      <c r="B1247" s="298"/>
      <c r="C1247" s="298"/>
    </row>
    <row r="1248" spans="1:3" x14ac:dyDescent="0.3">
      <c r="A1248" s="298"/>
      <c r="B1248" s="298"/>
      <c r="C1248" s="298"/>
    </row>
    <row r="1249" spans="1:3" x14ac:dyDescent="0.3">
      <c r="A1249" s="298"/>
      <c r="B1249" s="298"/>
      <c r="C1249" s="298"/>
    </row>
    <row r="1250" spans="1:3" x14ac:dyDescent="0.3">
      <c r="A1250" s="298"/>
      <c r="B1250" s="298"/>
      <c r="C1250" s="298"/>
    </row>
    <row r="1251" spans="1:3" x14ac:dyDescent="0.3">
      <c r="A1251" s="298"/>
      <c r="B1251" s="298"/>
      <c r="C1251" s="298"/>
    </row>
    <row r="1252" spans="1:3" x14ac:dyDescent="0.3">
      <c r="A1252" s="298"/>
      <c r="B1252" s="298"/>
      <c r="C1252" s="298"/>
    </row>
    <row r="1253" spans="1:3" x14ac:dyDescent="0.3">
      <c r="A1253" s="298"/>
      <c r="B1253" s="298"/>
      <c r="C1253" s="298"/>
    </row>
    <row r="1254" spans="1:3" x14ac:dyDescent="0.3">
      <c r="A1254" s="298"/>
      <c r="B1254" s="298"/>
      <c r="C1254" s="298"/>
    </row>
    <row r="1255" spans="1:3" x14ac:dyDescent="0.3">
      <c r="A1255" s="298"/>
      <c r="B1255" s="298"/>
      <c r="C1255" s="298"/>
    </row>
    <row r="1256" spans="1:3" x14ac:dyDescent="0.3">
      <c r="A1256" s="298"/>
      <c r="B1256" s="298"/>
      <c r="C1256" s="298"/>
    </row>
    <row r="1257" spans="1:3" x14ac:dyDescent="0.3">
      <c r="A1257" s="298"/>
      <c r="B1257" s="298"/>
      <c r="C1257" s="298"/>
    </row>
    <row r="1258" spans="1:3" x14ac:dyDescent="0.3">
      <c r="A1258" s="298"/>
      <c r="B1258" s="298"/>
      <c r="C1258" s="298"/>
    </row>
    <row r="1259" spans="1:3" x14ac:dyDescent="0.3">
      <c r="A1259" s="298"/>
      <c r="B1259" s="298"/>
      <c r="C1259" s="298"/>
    </row>
    <row r="1260" spans="1:3" x14ac:dyDescent="0.3">
      <c r="A1260" s="298"/>
      <c r="B1260" s="298"/>
      <c r="C1260" s="298"/>
    </row>
    <row r="1261" spans="1:3" x14ac:dyDescent="0.3">
      <c r="A1261" s="298"/>
      <c r="B1261" s="298"/>
      <c r="C1261" s="298"/>
    </row>
    <row r="1262" spans="1:3" x14ac:dyDescent="0.3">
      <c r="A1262" s="298"/>
      <c r="B1262" s="298"/>
      <c r="C1262" s="298"/>
    </row>
    <row r="1263" spans="1:3" x14ac:dyDescent="0.3">
      <c r="A1263" s="298"/>
      <c r="B1263" s="298"/>
      <c r="C1263" s="298"/>
    </row>
    <row r="1264" spans="1:3" x14ac:dyDescent="0.3">
      <c r="A1264" s="298"/>
      <c r="B1264" s="298"/>
      <c r="C1264" s="298"/>
    </row>
    <row r="1265" spans="1:3" x14ac:dyDescent="0.3">
      <c r="A1265" s="298"/>
      <c r="B1265" s="298"/>
      <c r="C1265" s="298"/>
    </row>
    <row r="1266" spans="1:3" x14ac:dyDescent="0.3">
      <c r="A1266" s="298"/>
      <c r="B1266" s="298"/>
      <c r="C1266" s="298"/>
    </row>
    <row r="1267" spans="1:3" x14ac:dyDescent="0.3">
      <c r="A1267" s="298"/>
      <c r="B1267" s="298"/>
      <c r="C1267" s="298"/>
    </row>
    <row r="1268" spans="1:3" x14ac:dyDescent="0.3">
      <c r="A1268" s="298"/>
      <c r="B1268" s="298"/>
      <c r="C1268" s="298"/>
    </row>
    <row r="1269" spans="1:3" x14ac:dyDescent="0.3">
      <c r="A1269" s="298"/>
      <c r="B1269" s="298"/>
      <c r="C1269" s="298"/>
    </row>
    <row r="1270" spans="1:3" x14ac:dyDescent="0.3">
      <c r="A1270" s="298"/>
      <c r="B1270" s="298"/>
      <c r="C1270" s="298"/>
    </row>
    <row r="1271" spans="1:3" x14ac:dyDescent="0.3">
      <c r="A1271" s="298"/>
      <c r="B1271" s="298"/>
      <c r="C1271" s="298"/>
    </row>
    <row r="1272" spans="1:3" x14ac:dyDescent="0.3">
      <c r="A1272" s="298"/>
      <c r="B1272" s="298"/>
      <c r="C1272" s="298"/>
    </row>
    <row r="1273" spans="1:3" x14ac:dyDescent="0.3">
      <c r="A1273" s="298"/>
      <c r="B1273" s="298"/>
      <c r="C1273" s="298"/>
    </row>
    <row r="1274" spans="1:3" x14ac:dyDescent="0.3">
      <c r="A1274" s="298"/>
      <c r="B1274" s="298"/>
      <c r="C1274" s="298"/>
    </row>
    <row r="1275" spans="1:3" x14ac:dyDescent="0.3">
      <c r="A1275" s="298"/>
      <c r="B1275" s="298"/>
      <c r="C1275" s="298"/>
    </row>
    <row r="1276" spans="1:3" x14ac:dyDescent="0.3">
      <c r="A1276" s="298"/>
      <c r="B1276" s="298"/>
      <c r="C1276" s="298"/>
    </row>
    <row r="1277" spans="1:3" x14ac:dyDescent="0.3">
      <c r="A1277" s="298"/>
      <c r="B1277" s="298"/>
      <c r="C1277" s="298"/>
    </row>
    <row r="1278" spans="1:3" x14ac:dyDescent="0.3">
      <c r="A1278" s="298"/>
      <c r="B1278" s="298"/>
      <c r="C1278" s="298"/>
    </row>
    <row r="1279" spans="1:3" x14ac:dyDescent="0.3">
      <c r="A1279" s="298"/>
      <c r="B1279" s="298"/>
      <c r="C1279" s="298"/>
    </row>
    <row r="1280" spans="1:3" x14ac:dyDescent="0.3">
      <c r="A1280" s="298"/>
      <c r="B1280" s="298"/>
      <c r="C1280" s="298"/>
    </row>
    <row r="1281" spans="1:3" x14ac:dyDescent="0.3">
      <c r="A1281" s="298"/>
      <c r="B1281" s="298"/>
      <c r="C1281" s="298"/>
    </row>
    <row r="1282" spans="1:3" x14ac:dyDescent="0.3">
      <c r="A1282" s="298"/>
      <c r="B1282" s="298"/>
      <c r="C1282" s="298"/>
    </row>
    <row r="1283" spans="1:3" x14ac:dyDescent="0.3">
      <c r="A1283" s="298"/>
      <c r="B1283" s="298"/>
      <c r="C1283" s="298"/>
    </row>
    <row r="1284" spans="1:3" x14ac:dyDescent="0.3">
      <c r="A1284" s="298"/>
      <c r="B1284" s="298"/>
      <c r="C1284" s="298"/>
    </row>
    <row r="1285" spans="1:3" x14ac:dyDescent="0.3">
      <c r="A1285" s="298"/>
      <c r="B1285" s="298"/>
      <c r="C1285" s="298"/>
    </row>
    <row r="1286" spans="1:3" x14ac:dyDescent="0.3">
      <c r="A1286" s="298"/>
      <c r="B1286" s="298"/>
      <c r="C1286" s="298"/>
    </row>
    <row r="1287" spans="1:3" x14ac:dyDescent="0.3">
      <c r="A1287" s="298"/>
      <c r="B1287" s="298"/>
      <c r="C1287" s="298"/>
    </row>
    <row r="1288" spans="1:3" x14ac:dyDescent="0.3">
      <c r="A1288" s="298"/>
      <c r="B1288" s="298"/>
      <c r="C1288" s="298"/>
    </row>
    <row r="1289" spans="1:3" x14ac:dyDescent="0.3">
      <c r="A1289" s="298"/>
      <c r="B1289" s="298"/>
      <c r="C1289" s="298"/>
    </row>
    <row r="1290" spans="1:3" x14ac:dyDescent="0.3">
      <c r="A1290" s="298"/>
      <c r="B1290" s="298"/>
      <c r="C1290" s="298"/>
    </row>
    <row r="1291" spans="1:3" x14ac:dyDescent="0.3">
      <c r="A1291" s="298"/>
      <c r="B1291" s="298"/>
      <c r="C1291" s="298"/>
    </row>
    <row r="1292" spans="1:3" x14ac:dyDescent="0.3">
      <c r="A1292" s="298"/>
      <c r="B1292" s="298"/>
      <c r="C1292" s="298"/>
    </row>
    <row r="1293" spans="1:3" x14ac:dyDescent="0.3">
      <c r="A1293" s="298"/>
      <c r="B1293" s="298"/>
      <c r="C1293" s="298"/>
    </row>
    <row r="1294" spans="1:3" x14ac:dyDescent="0.3">
      <c r="A1294" s="298"/>
      <c r="B1294" s="298"/>
      <c r="C1294" s="298"/>
    </row>
    <row r="1295" spans="1:3" x14ac:dyDescent="0.3">
      <c r="A1295" s="298"/>
      <c r="B1295" s="298"/>
      <c r="C1295" s="298"/>
    </row>
    <row r="1296" spans="1:3" x14ac:dyDescent="0.3">
      <c r="A1296" s="298"/>
      <c r="B1296" s="298"/>
      <c r="C1296" s="298"/>
    </row>
    <row r="1297" spans="1:3" x14ac:dyDescent="0.3">
      <c r="A1297" s="298"/>
      <c r="B1297" s="298"/>
      <c r="C1297" s="298"/>
    </row>
    <row r="1298" spans="1:3" x14ac:dyDescent="0.3">
      <c r="A1298" s="298"/>
      <c r="B1298" s="298"/>
      <c r="C1298" s="298"/>
    </row>
    <row r="1299" spans="1:3" x14ac:dyDescent="0.3">
      <c r="A1299" s="298"/>
      <c r="B1299" s="298"/>
      <c r="C1299" s="298"/>
    </row>
    <row r="1300" spans="1:3" x14ac:dyDescent="0.3">
      <c r="A1300" s="298"/>
      <c r="B1300" s="298"/>
      <c r="C1300" s="298"/>
    </row>
    <row r="1301" spans="1:3" x14ac:dyDescent="0.3">
      <c r="A1301" s="298"/>
      <c r="B1301" s="298"/>
      <c r="C1301" s="298"/>
    </row>
    <row r="1302" spans="1:3" x14ac:dyDescent="0.3">
      <c r="A1302" s="298"/>
      <c r="B1302" s="298"/>
      <c r="C1302" s="298"/>
    </row>
    <row r="1303" spans="1:3" x14ac:dyDescent="0.3">
      <c r="A1303" s="298"/>
      <c r="B1303" s="298"/>
      <c r="C1303" s="298"/>
    </row>
    <row r="1304" spans="1:3" x14ac:dyDescent="0.3">
      <c r="A1304" s="298"/>
      <c r="B1304" s="298"/>
      <c r="C1304" s="298"/>
    </row>
    <row r="1305" spans="1:3" x14ac:dyDescent="0.3">
      <c r="A1305" s="298"/>
      <c r="B1305" s="298"/>
      <c r="C1305" s="298"/>
    </row>
    <row r="1306" spans="1:3" x14ac:dyDescent="0.3">
      <c r="A1306" s="298"/>
      <c r="B1306" s="298"/>
      <c r="C1306" s="298"/>
    </row>
    <row r="1307" spans="1:3" x14ac:dyDescent="0.3">
      <c r="A1307" s="298"/>
      <c r="B1307" s="298"/>
      <c r="C1307" s="298"/>
    </row>
    <row r="1308" spans="1:3" x14ac:dyDescent="0.3">
      <c r="A1308" s="298"/>
      <c r="B1308" s="298"/>
      <c r="C1308" s="298"/>
    </row>
    <row r="1309" spans="1:3" x14ac:dyDescent="0.3">
      <c r="A1309" s="298"/>
      <c r="B1309" s="298"/>
      <c r="C1309" s="298"/>
    </row>
    <row r="1310" spans="1:3" x14ac:dyDescent="0.3">
      <c r="A1310" s="298"/>
      <c r="B1310" s="298"/>
      <c r="C1310" s="298"/>
    </row>
    <row r="1311" spans="1:3" x14ac:dyDescent="0.3">
      <c r="A1311" s="298"/>
      <c r="B1311" s="298"/>
      <c r="C1311" s="298"/>
    </row>
    <row r="1312" spans="1:3" x14ac:dyDescent="0.3">
      <c r="A1312" s="298"/>
      <c r="B1312" s="298"/>
      <c r="C1312" s="298"/>
    </row>
    <row r="1313" spans="1:3" x14ac:dyDescent="0.3">
      <c r="A1313" s="298"/>
      <c r="B1313" s="298"/>
      <c r="C1313" s="298"/>
    </row>
    <row r="1314" spans="1:3" x14ac:dyDescent="0.3">
      <c r="A1314" s="298"/>
      <c r="B1314" s="298"/>
      <c r="C1314" s="298"/>
    </row>
    <row r="1315" spans="1:3" x14ac:dyDescent="0.3">
      <c r="A1315" s="298"/>
      <c r="B1315" s="298"/>
      <c r="C1315" s="298"/>
    </row>
    <row r="1316" spans="1:3" x14ac:dyDescent="0.3">
      <c r="A1316" s="298"/>
      <c r="B1316" s="298"/>
      <c r="C1316" s="298"/>
    </row>
    <row r="1317" spans="1:3" x14ac:dyDescent="0.3">
      <c r="A1317" s="298"/>
      <c r="B1317" s="298"/>
      <c r="C1317" s="298"/>
    </row>
    <row r="1318" spans="1:3" x14ac:dyDescent="0.3">
      <c r="A1318" s="298"/>
      <c r="B1318" s="298"/>
      <c r="C1318" s="298"/>
    </row>
    <row r="1319" spans="1:3" x14ac:dyDescent="0.3">
      <c r="A1319" s="298"/>
      <c r="B1319" s="298"/>
      <c r="C1319" s="298"/>
    </row>
    <row r="1320" spans="1:3" x14ac:dyDescent="0.3">
      <c r="A1320" s="298"/>
      <c r="B1320" s="298"/>
      <c r="C1320" s="298"/>
    </row>
    <row r="1321" spans="1:3" x14ac:dyDescent="0.3">
      <c r="A1321" s="298"/>
      <c r="B1321" s="298"/>
      <c r="C1321" s="298"/>
    </row>
    <row r="1322" spans="1:3" x14ac:dyDescent="0.3">
      <c r="A1322" s="298"/>
      <c r="B1322" s="298"/>
      <c r="C1322" s="298"/>
    </row>
    <row r="1323" spans="1:3" x14ac:dyDescent="0.3">
      <c r="A1323" s="298"/>
      <c r="B1323" s="298"/>
      <c r="C1323" s="298"/>
    </row>
    <row r="1324" spans="1:3" x14ac:dyDescent="0.3">
      <c r="A1324" s="298"/>
      <c r="B1324" s="298"/>
      <c r="C1324" s="298"/>
    </row>
    <row r="1325" spans="1:3" x14ac:dyDescent="0.3">
      <c r="A1325" s="298"/>
      <c r="B1325" s="298"/>
      <c r="C1325" s="298"/>
    </row>
    <row r="1326" spans="1:3" x14ac:dyDescent="0.3">
      <c r="A1326" s="298"/>
      <c r="B1326" s="298"/>
      <c r="C1326" s="298"/>
    </row>
    <row r="1327" spans="1:3" x14ac:dyDescent="0.3">
      <c r="A1327" s="298"/>
      <c r="B1327" s="298"/>
      <c r="C1327" s="298"/>
    </row>
    <row r="1328" spans="1:3" x14ac:dyDescent="0.3">
      <c r="A1328" s="298"/>
      <c r="B1328" s="298"/>
      <c r="C1328" s="298"/>
    </row>
    <row r="1329" spans="1:3" x14ac:dyDescent="0.3">
      <c r="A1329" s="298"/>
      <c r="B1329" s="298"/>
      <c r="C1329" s="298"/>
    </row>
    <row r="1330" spans="1:3" x14ac:dyDescent="0.3">
      <c r="A1330" s="298"/>
      <c r="B1330" s="298"/>
      <c r="C1330" s="298"/>
    </row>
    <row r="1331" spans="1:3" x14ac:dyDescent="0.3">
      <c r="A1331" s="298"/>
      <c r="B1331" s="298"/>
      <c r="C1331" s="298"/>
    </row>
    <row r="1332" spans="1:3" x14ac:dyDescent="0.3">
      <c r="A1332" s="298"/>
      <c r="B1332" s="298"/>
      <c r="C1332" s="298"/>
    </row>
    <row r="1333" spans="1:3" x14ac:dyDescent="0.3">
      <c r="A1333" s="298"/>
      <c r="B1333" s="298"/>
      <c r="C1333" s="298"/>
    </row>
    <row r="1334" spans="1:3" x14ac:dyDescent="0.3">
      <c r="A1334" s="298"/>
      <c r="B1334" s="298"/>
      <c r="C1334" s="298"/>
    </row>
    <row r="1335" spans="1:3" x14ac:dyDescent="0.3">
      <c r="A1335" s="298"/>
      <c r="B1335" s="298"/>
      <c r="C1335" s="298"/>
    </row>
    <row r="1336" spans="1:3" x14ac:dyDescent="0.3">
      <c r="A1336" s="298"/>
      <c r="B1336" s="298"/>
      <c r="C1336" s="298"/>
    </row>
    <row r="1337" spans="1:3" x14ac:dyDescent="0.3">
      <c r="A1337" s="298"/>
      <c r="B1337" s="298"/>
      <c r="C1337" s="298"/>
    </row>
    <row r="1338" spans="1:3" x14ac:dyDescent="0.3">
      <c r="A1338" s="298"/>
      <c r="B1338" s="298"/>
      <c r="C1338" s="298"/>
    </row>
    <row r="1339" spans="1:3" x14ac:dyDescent="0.3">
      <c r="A1339" s="298"/>
      <c r="B1339" s="298"/>
      <c r="C1339" s="298"/>
    </row>
    <row r="1340" spans="1:3" x14ac:dyDescent="0.3">
      <c r="A1340" s="298"/>
      <c r="B1340" s="298"/>
      <c r="C1340" s="298"/>
    </row>
    <row r="1341" spans="1:3" x14ac:dyDescent="0.3">
      <c r="A1341" s="298"/>
      <c r="B1341" s="298"/>
      <c r="C1341" s="298"/>
    </row>
    <row r="1342" spans="1:3" x14ac:dyDescent="0.3">
      <c r="A1342" s="298"/>
      <c r="B1342" s="298"/>
      <c r="C1342" s="298"/>
    </row>
    <row r="1343" spans="1:3" x14ac:dyDescent="0.3">
      <c r="A1343" s="298"/>
      <c r="B1343" s="298"/>
      <c r="C1343" s="298"/>
    </row>
    <row r="1344" spans="1:3" x14ac:dyDescent="0.3">
      <c r="A1344" s="298"/>
      <c r="B1344" s="298"/>
      <c r="C1344" s="298"/>
    </row>
    <row r="1345" spans="1:3" x14ac:dyDescent="0.3">
      <c r="A1345" s="298"/>
      <c r="B1345" s="298"/>
      <c r="C1345" s="298"/>
    </row>
    <row r="1346" spans="1:3" x14ac:dyDescent="0.3">
      <c r="A1346" s="298"/>
      <c r="B1346" s="298"/>
      <c r="C1346" s="298"/>
    </row>
    <row r="1347" spans="1:3" x14ac:dyDescent="0.3">
      <c r="A1347" s="298"/>
      <c r="B1347" s="298"/>
      <c r="C1347" s="298"/>
    </row>
    <row r="1348" spans="1:3" x14ac:dyDescent="0.3">
      <c r="A1348" s="298"/>
      <c r="B1348" s="298"/>
      <c r="C1348" s="298"/>
    </row>
    <row r="1349" spans="1:3" x14ac:dyDescent="0.3">
      <c r="A1349" s="298"/>
      <c r="B1349" s="298"/>
      <c r="C1349" s="298"/>
    </row>
    <row r="1350" spans="1:3" x14ac:dyDescent="0.3">
      <c r="A1350" s="298"/>
      <c r="B1350" s="298"/>
      <c r="C1350" s="298"/>
    </row>
    <row r="1351" spans="1:3" x14ac:dyDescent="0.3">
      <c r="A1351" s="298"/>
      <c r="B1351" s="298"/>
      <c r="C1351" s="298"/>
    </row>
    <row r="1352" spans="1:3" x14ac:dyDescent="0.3">
      <c r="A1352" s="298"/>
      <c r="B1352" s="298"/>
      <c r="C1352" s="298"/>
    </row>
    <row r="1353" spans="1:3" x14ac:dyDescent="0.3">
      <c r="A1353" s="298"/>
      <c r="B1353" s="298"/>
      <c r="C1353" s="298"/>
    </row>
    <row r="1354" spans="1:3" x14ac:dyDescent="0.3">
      <c r="A1354" s="298"/>
      <c r="B1354" s="298"/>
      <c r="C1354" s="298"/>
    </row>
    <row r="1355" spans="1:3" x14ac:dyDescent="0.3">
      <c r="A1355" s="298"/>
      <c r="B1355" s="298"/>
      <c r="C1355" s="298"/>
    </row>
    <row r="1356" spans="1:3" x14ac:dyDescent="0.3">
      <c r="A1356" s="298"/>
      <c r="B1356" s="298"/>
      <c r="C1356" s="298"/>
    </row>
    <row r="1357" spans="1:3" x14ac:dyDescent="0.3">
      <c r="A1357" s="298"/>
      <c r="B1357" s="298"/>
      <c r="C1357" s="298"/>
    </row>
    <row r="1358" spans="1:3" x14ac:dyDescent="0.3">
      <c r="A1358" s="298"/>
      <c r="B1358" s="298"/>
      <c r="C1358" s="298"/>
    </row>
    <row r="1359" spans="1:3" x14ac:dyDescent="0.3">
      <c r="A1359" s="298"/>
      <c r="B1359" s="298"/>
      <c r="C1359" s="298"/>
    </row>
    <row r="1360" spans="1:3" x14ac:dyDescent="0.3">
      <c r="A1360" s="298"/>
      <c r="B1360" s="298"/>
      <c r="C1360" s="298"/>
    </row>
    <row r="1361" spans="1:3" x14ac:dyDescent="0.3">
      <c r="A1361" s="298"/>
      <c r="B1361" s="298"/>
      <c r="C1361" s="298"/>
    </row>
    <row r="1362" spans="1:3" x14ac:dyDescent="0.3">
      <c r="A1362" s="298"/>
      <c r="B1362" s="298"/>
      <c r="C1362" s="298"/>
    </row>
    <row r="1363" spans="1:3" x14ac:dyDescent="0.3">
      <c r="A1363" s="298"/>
      <c r="B1363" s="298"/>
      <c r="C1363" s="298"/>
    </row>
    <row r="1364" spans="1:3" x14ac:dyDescent="0.3">
      <c r="A1364" s="298"/>
      <c r="B1364" s="298"/>
      <c r="C1364" s="298"/>
    </row>
    <row r="1365" spans="1:3" x14ac:dyDescent="0.3">
      <c r="A1365" s="298"/>
      <c r="B1365" s="298"/>
      <c r="C1365" s="298"/>
    </row>
    <row r="1366" spans="1:3" x14ac:dyDescent="0.3">
      <c r="A1366" s="298"/>
      <c r="B1366" s="298"/>
      <c r="C1366" s="298"/>
    </row>
    <row r="1367" spans="1:3" x14ac:dyDescent="0.3">
      <c r="A1367" s="298"/>
      <c r="B1367" s="298"/>
      <c r="C1367" s="298"/>
    </row>
    <row r="1368" spans="1:3" x14ac:dyDescent="0.3">
      <c r="A1368" s="298"/>
      <c r="B1368" s="298"/>
      <c r="C1368" s="298"/>
    </row>
    <row r="1369" spans="1:3" x14ac:dyDescent="0.3">
      <c r="A1369" s="298"/>
      <c r="B1369" s="298"/>
      <c r="C1369" s="298"/>
    </row>
    <row r="1370" spans="1:3" x14ac:dyDescent="0.3">
      <c r="A1370" s="298"/>
      <c r="B1370" s="298"/>
      <c r="C1370" s="298"/>
    </row>
    <row r="1371" spans="1:3" x14ac:dyDescent="0.3">
      <c r="A1371" s="298"/>
      <c r="B1371" s="298"/>
      <c r="C1371" s="298"/>
    </row>
    <row r="1372" spans="1:3" x14ac:dyDescent="0.3">
      <c r="A1372" s="298"/>
      <c r="B1372" s="298"/>
      <c r="C1372" s="298"/>
    </row>
    <row r="1373" spans="1:3" x14ac:dyDescent="0.3">
      <c r="A1373" s="298"/>
      <c r="B1373" s="298"/>
      <c r="C1373" s="298"/>
    </row>
    <row r="1374" spans="1:3" x14ac:dyDescent="0.3">
      <c r="A1374" s="298"/>
      <c r="B1374" s="298"/>
      <c r="C1374" s="298"/>
    </row>
    <row r="1375" spans="1:3" x14ac:dyDescent="0.3">
      <c r="A1375" s="298"/>
      <c r="B1375" s="298"/>
      <c r="C1375" s="298"/>
    </row>
    <row r="1376" spans="1:3" x14ac:dyDescent="0.3">
      <c r="A1376" s="298"/>
      <c r="B1376" s="298"/>
      <c r="C1376" s="298"/>
    </row>
    <row r="1377" spans="1:3" x14ac:dyDescent="0.3">
      <c r="A1377" s="298"/>
      <c r="B1377" s="298"/>
      <c r="C1377" s="298"/>
    </row>
    <row r="1378" spans="1:3" x14ac:dyDescent="0.3">
      <c r="A1378" s="298"/>
      <c r="B1378" s="298"/>
      <c r="C1378" s="298"/>
    </row>
    <row r="1379" spans="1:3" x14ac:dyDescent="0.3">
      <c r="A1379" s="298"/>
      <c r="B1379" s="298"/>
      <c r="C1379" s="298"/>
    </row>
    <row r="1380" spans="1:3" x14ac:dyDescent="0.3">
      <c r="A1380" s="298"/>
      <c r="B1380" s="298"/>
      <c r="C1380" s="298"/>
    </row>
    <row r="1381" spans="1:3" x14ac:dyDescent="0.3">
      <c r="A1381" s="298"/>
      <c r="B1381" s="298"/>
      <c r="C1381" s="298"/>
    </row>
    <row r="1382" spans="1:3" x14ac:dyDescent="0.3">
      <c r="A1382" s="298"/>
      <c r="B1382" s="298"/>
      <c r="C1382" s="298"/>
    </row>
    <row r="1383" spans="1:3" x14ac:dyDescent="0.3">
      <c r="A1383" s="298"/>
      <c r="B1383" s="298"/>
      <c r="C1383" s="298"/>
    </row>
    <row r="1384" spans="1:3" x14ac:dyDescent="0.3">
      <c r="A1384" s="298"/>
      <c r="B1384" s="298"/>
      <c r="C1384" s="298"/>
    </row>
    <row r="1385" spans="1:3" x14ac:dyDescent="0.3">
      <c r="A1385" s="298"/>
      <c r="B1385" s="298"/>
      <c r="C1385" s="298"/>
    </row>
    <row r="1386" spans="1:3" x14ac:dyDescent="0.3">
      <c r="A1386" s="298"/>
      <c r="B1386" s="298"/>
      <c r="C1386" s="298"/>
    </row>
    <row r="1387" spans="1:3" x14ac:dyDescent="0.3">
      <c r="A1387" s="298"/>
      <c r="B1387" s="298"/>
      <c r="C1387" s="298"/>
    </row>
    <row r="1388" spans="1:3" x14ac:dyDescent="0.3">
      <c r="A1388" s="298"/>
      <c r="B1388" s="298"/>
      <c r="C1388" s="298"/>
    </row>
    <row r="1389" spans="1:3" x14ac:dyDescent="0.3">
      <c r="A1389" s="298"/>
      <c r="B1389" s="298"/>
      <c r="C1389" s="298"/>
    </row>
    <row r="1390" spans="1:3" x14ac:dyDescent="0.3">
      <c r="A1390" s="298"/>
      <c r="B1390" s="298"/>
      <c r="C1390" s="298"/>
    </row>
    <row r="1391" spans="1:3" x14ac:dyDescent="0.3">
      <c r="A1391" s="298"/>
      <c r="B1391" s="298"/>
      <c r="C1391" s="298"/>
    </row>
    <row r="1392" spans="1:3" x14ac:dyDescent="0.3">
      <c r="A1392" s="298"/>
      <c r="B1392" s="298"/>
      <c r="C1392" s="298"/>
    </row>
    <row r="1393" spans="1:3" x14ac:dyDescent="0.3">
      <c r="A1393" s="298"/>
      <c r="B1393" s="298"/>
      <c r="C1393" s="298"/>
    </row>
    <row r="1394" spans="1:3" x14ac:dyDescent="0.3">
      <c r="A1394" s="298"/>
      <c r="B1394" s="298"/>
      <c r="C1394" s="298"/>
    </row>
    <row r="1395" spans="1:3" x14ac:dyDescent="0.3">
      <c r="A1395" s="298"/>
      <c r="B1395" s="298"/>
      <c r="C1395" s="298"/>
    </row>
    <row r="1396" spans="1:3" x14ac:dyDescent="0.3">
      <c r="A1396" s="298"/>
      <c r="B1396" s="298"/>
      <c r="C1396" s="298"/>
    </row>
    <row r="1397" spans="1:3" x14ac:dyDescent="0.3">
      <c r="A1397" s="298"/>
      <c r="B1397" s="298"/>
      <c r="C1397" s="298"/>
    </row>
    <row r="1398" spans="1:3" x14ac:dyDescent="0.3">
      <c r="A1398" s="298"/>
      <c r="B1398" s="298"/>
      <c r="C1398" s="298"/>
    </row>
    <row r="1399" spans="1:3" x14ac:dyDescent="0.3">
      <c r="A1399" s="298"/>
      <c r="B1399" s="298"/>
      <c r="C1399" s="298"/>
    </row>
    <row r="1400" spans="1:3" x14ac:dyDescent="0.3">
      <c r="A1400" s="298"/>
      <c r="B1400" s="298"/>
      <c r="C1400" s="298"/>
    </row>
    <row r="1401" spans="1:3" x14ac:dyDescent="0.3">
      <c r="A1401" s="298"/>
      <c r="B1401" s="298"/>
      <c r="C1401" s="298"/>
    </row>
    <row r="1402" spans="1:3" x14ac:dyDescent="0.3">
      <c r="A1402" s="298"/>
      <c r="B1402" s="298"/>
      <c r="C1402" s="298"/>
    </row>
    <row r="1403" spans="1:3" x14ac:dyDescent="0.3">
      <c r="A1403" s="298"/>
      <c r="B1403" s="298"/>
      <c r="C1403" s="298"/>
    </row>
    <row r="1404" spans="1:3" x14ac:dyDescent="0.3">
      <c r="A1404" s="298"/>
      <c r="B1404" s="298"/>
      <c r="C1404" s="298"/>
    </row>
    <row r="1405" spans="1:3" x14ac:dyDescent="0.3">
      <c r="A1405" s="298"/>
      <c r="B1405" s="298"/>
      <c r="C1405" s="298"/>
    </row>
    <row r="1406" spans="1:3" x14ac:dyDescent="0.3">
      <c r="A1406" s="298"/>
      <c r="B1406" s="298"/>
      <c r="C1406" s="298"/>
    </row>
    <row r="1407" spans="1:3" x14ac:dyDescent="0.3">
      <c r="A1407" s="298"/>
      <c r="B1407" s="298"/>
      <c r="C1407" s="298"/>
    </row>
    <row r="1408" spans="1:3" x14ac:dyDescent="0.3">
      <c r="A1408" s="298"/>
      <c r="B1408" s="298"/>
      <c r="C1408" s="298"/>
    </row>
    <row r="1409" spans="1:3" x14ac:dyDescent="0.3">
      <c r="A1409" s="298"/>
      <c r="B1409" s="298"/>
      <c r="C1409" s="298"/>
    </row>
    <row r="1410" spans="1:3" x14ac:dyDescent="0.3">
      <c r="A1410" s="298"/>
      <c r="B1410" s="298"/>
      <c r="C1410" s="298"/>
    </row>
    <row r="1411" spans="1:3" x14ac:dyDescent="0.3">
      <c r="A1411" s="298"/>
      <c r="B1411" s="298"/>
      <c r="C1411" s="298"/>
    </row>
    <row r="1412" spans="1:3" x14ac:dyDescent="0.3">
      <c r="A1412" s="298"/>
      <c r="B1412" s="298"/>
      <c r="C1412" s="298"/>
    </row>
    <row r="1413" spans="1:3" x14ac:dyDescent="0.3">
      <c r="A1413" s="298"/>
      <c r="B1413" s="298"/>
      <c r="C1413" s="298"/>
    </row>
    <row r="1414" spans="1:3" x14ac:dyDescent="0.3">
      <c r="A1414" s="298"/>
      <c r="B1414" s="298"/>
      <c r="C1414" s="298"/>
    </row>
    <row r="1415" spans="1:3" x14ac:dyDescent="0.3">
      <c r="A1415" s="298"/>
      <c r="B1415" s="298"/>
      <c r="C1415" s="298"/>
    </row>
    <row r="1416" spans="1:3" x14ac:dyDescent="0.3">
      <c r="A1416" s="298"/>
      <c r="B1416" s="298"/>
      <c r="C1416" s="298"/>
    </row>
    <row r="1417" spans="1:3" x14ac:dyDescent="0.3">
      <c r="A1417" s="298"/>
      <c r="B1417" s="298"/>
      <c r="C1417" s="298"/>
    </row>
    <row r="1418" spans="1:3" x14ac:dyDescent="0.3">
      <c r="A1418" s="298"/>
      <c r="B1418" s="298"/>
      <c r="C1418" s="298"/>
    </row>
    <row r="1419" spans="1:3" x14ac:dyDescent="0.3">
      <c r="A1419" s="298"/>
      <c r="B1419" s="298"/>
      <c r="C1419" s="298"/>
    </row>
    <row r="1420" spans="1:3" x14ac:dyDescent="0.3">
      <c r="A1420" s="298"/>
      <c r="B1420" s="298"/>
      <c r="C1420" s="298"/>
    </row>
    <row r="1421" spans="1:3" x14ac:dyDescent="0.3">
      <c r="A1421" s="298"/>
      <c r="B1421" s="298"/>
      <c r="C1421" s="298"/>
    </row>
    <row r="1422" spans="1:3" x14ac:dyDescent="0.3">
      <c r="A1422" s="298"/>
      <c r="B1422" s="298"/>
      <c r="C1422" s="298"/>
    </row>
    <row r="1423" spans="1:3" x14ac:dyDescent="0.3">
      <c r="A1423" s="298"/>
      <c r="B1423" s="298"/>
      <c r="C1423" s="298"/>
    </row>
    <row r="1424" spans="1:3" x14ac:dyDescent="0.3">
      <c r="A1424" s="298"/>
      <c r="B1424" s="298"/>
      <c r="C1424" s="298"/>
    </row>
    <row r="1425" spans="1:3" x14ac:dyDescent="0.3">
      <c r="A1425" s="298"/>
      <c r="B1425" s="298"/>
      <c r="C1425" s="298"/>
    </row>
    <row r="1426" spans="1:3" x14ac:dyDescent="0.3">
      <c r="A1426" s="298"/>
      <c r="B1426" s="298"/>
      <c r="C1426" s="298"/>
    </row>
    <row r="1427" spans="1:3" x14ac:dyDescent="0.3">
      <c r="A1427" s="298"/>
      <c r="B1427" s="298"/>
      <c r="C1427" s="298"/>
    </row>
    <row r="1428" spans="1:3" x14ac:dyDescent="0.3">
      <c r="A1428" s="298"/>
      <c r="B1428" s="298"/>
      <c r="C1428" s="298"/>
    </row>
    <row r="1429" spans="1:3" x14ac:dyDescent="0.3">
      <c r="A1429" s="298"/>
      <c r="B1429" s="298"/>
      <c r="C1429" s="298"/>
    </row>
    <row r="1430" spans="1:3" x14ac:dyDescent="0.3">
      <c r="A1430" s="298"/>
      <c r="B1430" s="298"/>
      <c r="C1430" s="298"/>
    </row>
    <row r="1431" spans="1:3" x14ac:dyDescent="0.3">
      <c r="A1431" s="298"/>
      <c r="B1431" s="298"/>
      <c r="C1431" s="298"/>
    </row>
    <row r="1432" spans="1:3" x14ac:dyDescent="0.3">
      <c r="A1432" s="298"/>
      <c r="B1432" s="298"/>
      <c r="C1432" s="298"/>
    </row>
    <row r="1433" spans="1:3" x14ac:dyDescent="0.3">
      <c r="A1433" s="298"/>
      <c r="B1433" s="298"/>
      <c r="C1433" s="298"/>
    </row>
    <row r="1434" spans="1:3" x14ac:dyDescent="0.3">
      <c r="A1434" s="298"/>
      <c r="B1434" s="298"/>
      <c r="C1434" s="298"/>
    </row>
    <row r="1435" spans="1:3" x14ac:dyDescent="0.3">
      <c r="A1435" s="298"/>
      <c r="B1435" s="298"/>
      <c r="C1435" s="298"/>
    </row>
    <row r="1436" spans="1:3" x14ac:dyDescent="0.3">
      <c r="A1436" s="298"/>
      <c r="B1436" s="298"/>
      <c r="C1436" s="298"/>
    </row>
    <row r="1437" spans="1:3" x14ac:dyDescent="0.3">
      <c r="A1437" s="298"/>
      <c r="B1437" s="298"/>
      <c r="C1437" s="298"/>
    </row>
    <row r="1438" spans="1:3" x14ac:dyDescent="0.3">
      <c r="A1438" s="298"/>
      <c r="B1438" s="298"/>
      <c r="C1438" s="298"/>
    </row>
    <row r="1439" spans="1:3" x14ac:dyDescent="0.3">
      <c r="A1439" s="298"/>
      <c r="B1439" s="298"/>
      <c r="C1439" s="298"/>
    </row>
    <row r="1440" spans="1:3" x14ac:dyDescent="0.3">
      <c r="A1440" s="298"/>
      <c r="B1440" s="298"/>
      <c r="C1440" s="298"/>
    </row>
    <row r="1441" spans="1:3" x14ac:dyDescent="0.3">
      <c r="A1441" s="298"/>
      <c r="B1441" s="298"/>
      <c r="C1441" s="298"/>
    </row>
    <row r="1442" spans="1:3" x14ac:dyDescent="0.3">
      <c r="A1442" s="298"/>
      <c r="B1442" s="298"/>
      <c r="C1442" s="298"/>
    </row>
    <row r="1443" spans="1:3" x14ac:dyDescent="0.3">
      <c r="A1443" s="298"/>
      <c r="B1443" s="298"/>
      <c r="C1443" s="298"/>
    </row>
    <row r="1444" spans="1:3" x14ac:dyDescent="0.3">
      <c r="A1444" s="298"/>
      <c r="B1444" s="298"/>
      <c r="C1444" s="298"/>
    </row>
    <row r="1445" spans="1:3" x14ac:dyDescent="0.3">
      <c r="A1445" s="298"/>
      <c r="B1445" s="298"/>
      <c r="C1445" s="298"/>
    </row>
    <row r="1446" spans="1:3" x14ac:dyDescent="0.3">
      <c r="A1446" s="298"/>
      <c r="B1446" s="298"/>
      <c r="C1446" s="298"/>
    </row>
    <row r="1447" spans="1:3" x14ac:dyDescent="0.3">
      <c r="A1447" s="298"/>
      <c r="B1447" s="298"/>
      <c r="C1447" s="298"/>
    </row>
    <row r="1448" spans="1:3" x14ac:dyDescent="0.3">
      <c r="A1448" s="298"/>
      <c r="B1448" s="298"/>
      <c r="C1448" s="298"/>
    </row>
    <row r="1449" spans="1:3" x14ac:dyDescent="0.3">
      <c r="A1449" s="298"/>
      <c r="B1449" s="298"/>
      <c r="C1449" s="298"/>
    </row>
    <row r="1450" spans="1:3" x14ac:dyDescent="0.3">
      <c r="A1450" s="298"/>
      <c r="B1450" s="298"/>
      <c r="C1450" s="298"/>
    </row>
    <row r="1451" spans="1:3" x14ac:dyDescent="0.3">
      <c r="A1451" s="298"/>
      <c r="B1451" s="298"/>
      <c r="C1451" s="298"/>
    </row>
    <row r="1452" spans="1:3" x14ac:dyDescent="0.3">
      <c r="A1452" s="298"/>
      <c r="B1452" s="298"/>
      <c r="C1452" s="298"/>
    </row>
    <row r="1453" spans="1:3" x14ac:dyDescent="0.3">
      <c r="A1453" s="298"/>
      <c r="B1453" s="298"/>
      <c r="C1453" s="298"/>
    </row>
    <row r="1454" spans="1:3" x14ac:dyDescent="0.3">
      <c r="A1454" s="298"/>
      <c r="B1454" s="298"/>
      <c r="C1454" s="298"/>
    </row>
    <row r="1455" spans="1:3" x14ac:dyDescent="0.3">
      <c r="A1455" s="298"/>
      <c r="B1455" s="298"/>
      <c r="C1455" s="298"/>
    </row>
    <row r="1456" spans="1:3" x14ac:dyDescent="0.3">
      <c r="A1456" s="298"/>
      <c r="B1456" s="298"/>
      <c r="C1456" s="298"/>
    </row>
    <row r="1457" spans="1:3" x14ac:dyDescent="0.3">
      <c r="A1457" s="298"/>
      <c r="B1457" s="298"/>
      <c r="C1457" s="298"/>
    </row>
    <row r="1458" spans="1:3" x14ac:dyDescent="0.3">
      <c r="A1458" s="298"/>
      <c r="B1458" s="298"/>
      <c r="C1458" s="298"/>
    </row>
    <row r="1459" spans="1:3" x14ac:dyDescent="0.3">
      <c r="A1459" s="298"/>
      <c r="B1459" s="298"/>
      <c r="C1459" s="298"/>
    </row>
    <row r="1460" spans="1:3" x14ac:dyDescent="0.3">
      <c r="A1460" s="298"/>
      <c r="B1460" s="298"/>
      <c r="C1460" s="298"/>
    </row>
    <row r="1461" spans="1:3" x14ac:dyDescent="0.3">
      <c r="A1461" s="298"/>
      <c r="B1461" s="298"/>
      <c r="C1461" s="298"/>
    </row>
    <row r="1462" spans="1:3" x14ac:dyDescent="0.3">
      <c r="A1462" s="298"/>
      <c r="B1462" s="298"/>
      <c r="C1462" s="298"/>
    </row>
    <row r="1463" spans="1:3" x14ac:dyDescent="0.3">
      <c r="A1463" s="298"/>
      <c r="B1463" s="298"/>
      <c r="C1463" s="298"/>
    </row>
    <row r="1464" spans="1:3" x14ac:dyDescent="0.3">
      <c r="A1464" s="298"/>
      <c r="B1464" s="298"/>
      <c r="C1464" s="298"/>
    </row>
    <row r="1465" spans="1:3" x14ac:dyDescent="0.3">
      <c r="A1465" s="298"/>
      <c r="B1465" s="298"/>
      <c r="C1465" s="298"/>
    </row>
    <row r="1466" spans="1:3" x14ac:dyDescent="0.3">
      <c r="A1466" s="298"/>
      <c r="B1466" s="298"/>
      <c r="C1466" s="298"/>
    </row>
    <row r="1467" spans="1:3" x14ac:dyDescent="0.3">
      <c r="A1467" s="298"/>
      <c r="B1467" s="298"/>
      <c r="C1467" s="298"/>
    </row>
    <row r="1468" spans="1:3" x14ac:dyDescent="0.3">
      <c r="A1468" s="298"/>
      <c r="B1468" s="298"/>
      <c r="C1468" s="298"/>
    </row>
    <row r="1469" spans="1:3" x14ac:dyDescent="0.3">
      <c r="A1469" s="298"/>
      <c r="B1469" s="298"/>
      <c r="C1469" s="298"/>
    </row>
    <row r="1470" spans="1:3" x14ac:dyDescent="0.3">
      <c r="A1470" s="298"/>
      <c r="B1470" s="298"/>
      <c r="C1470" s="298"/>
    </row>
    <row r="1471" spans="1:3" x14ac:dyDescent="0.3">
      <c r="A1471" s="298"/>
      <c r="B1471" s="298"/>
      <c r="C1471" s="298"/>
    </row>
    <row r="1472" spans="1:3" x14ac:dyDescent="0.3">
      <c r="A1472" s="298"/>
      <c r="B1472" s="298"/>
      <c r="C1472" s="298"/>
    </row>
    <row r="1473" spans="1:3" x14ac:dyDescent="0.3">
      <c r="A1473" s="298"/>
      <c r="B1473" s="298"/>
      <c r="C1473" s="298"/>
    </row>
    <row r="1474" spans="1:3" x14ac:dyDescent="0.3">
      <c r="A1474" s="298"/>
      <c r="B1474" s="298"/>
      <c r="C1474" s="298"/>
    </row>
    <row r="1475" spans="1:3" x14ac:dyDescent="0.3">
      <c r="A1475" s="298"/>
      <c r="B1475" s="298"/>
      <c r="C1475" s="298"/>
    </row>
    <row r="1476" spans="1:3" x14ac:dyDescent="0.3">
      <c r="A1476" s="298"/>
      <c r="B1476" s="298"/>
      <c r="C1476" s="298"/>
    </row>
    <row r="1477" spans="1:3" x14ac:dyDescent="0.3">
      <c r="A1477" s="298"/>
      <c r="B1477" s="298"/>
      <c r="C1477" s="298"/>
    </row>
    <row r="1478" spans="1:3" x14ac:dyDescent="0.3">
      <c r="A1478" s="298"/>
      <c r="B1478" s="298"/>
      <c r="C1478" s="298"/>
    </row>
    <row r="1479" spans="1:3" x14ac:dyDescent="0.3">
      <c r="A1479" s="298"/>
      <c r="B1479" s="298"/>
      <c r="C1479" s="298"/>
    </row>
    <row r="1480" spans="1:3" x14ac:dyDescent="0.3">
      <c r="A1480" s="298"/>
      <c r="B1480" s="298"/>
      <c r="C1480" s="298"/>
    </row>
    <row r="1481" spans="1:3" x14ac:dyDescent="0.3">
      <c r="A1481" s="298"/>
      <c r="B1481" s="298"/>
      <c r="C1481" s="298"/>
    </row>
    <row r="1482" spans="1:3" x14ac:dyDescent="0.3">
      <c r="A1482" s="298"/>
      <c r="B1482" s="298"/>
      <c r="C1482" s="298"/>
    </row>
    <row r="1483" spans="1:3" x14ac:dyDescent="0.3">
      <c r="A1483" s="298"/>
      <c r="B1483" s="298"/>
      <c r="C1483" s="298"/>
    </row>
    <row r="1484" spans="1:3" x14ac:dyDescent="0.3">
      <c r="A1484" s="298"/>
      <c r="B1484" s="298"/>
      <c r="C1484" s="298"/>
    </row>
    <row r="1485" spans="1:3" x14ac:dyDescent="0.3">
      <c r="A1485" s="298"/>
      <c r="B1485" s="298"/>
      <c r="C1485" s="298"/>
    </row>
    <row r="1486" spans="1:3" x14ac:dyDescent="0.3">
      <c r="A1486" s="298"/>
      <c r="B1486" s="298"/>
      <c r="C1486" s="298"/>
    </row>
    <row r="1487" spans="1:3" x14ac:dyDescent="0.3">
      <c r="A1487" s="298"/>
      <c r="B1487" s="298"/>
      <c r="C1487" s="298"/>
    </row>
    <row r="1488" spans="1:3" x14ac:dyDescent="0.3">
      <c r="A1488" s="298"/>
      <c r="B1488" s="298"/>
      <c r="C1488" s="298"/>
    </row>
    <row r="1489" spans="1:3" x14ac:dyDescent="0.3">
      <c r="A1489" s="298"/>
      <c r="B1489" s="298"/>
      <c r="C1489" s="298"/>
    </row>
    <row r="1490" spans="1:3" x14ac:dyDescent="0.3">
      <c r="A1490" s="298"/>
      <c r="B1490" s="298"/>
      <c r="C1490" s="298"/>
    </row>
    <row r="1491" spans="1:3" x14ac:dyDescent="0.3">
      <c r="A1491" s="298"/>
      <c r="B1491" s="298"/>
      <c r="C1491" s="298"/>
    </row>
    <row r="1492" spans="1:3" x14ac:dyDescent="0.3">
      <c r="A1492" s="298"/>
      <c r="B1492" s="298"/>
      <c r="C1492" s="298"/>
    </row>
    <row r="1493" spans="1:3" x14ac:dyDescent="0.3">
      <c r="A1493" s="298"/>
      <c r="B1493" s="298"/>
      <c r="C1493" s="298"/>
    </row>
    <row r="1494" spans="1:3" x14ac:dyDescent="0.3">
      <c r="A1494" s="298"/>
      <c r="B1494" s="298"/>
      <c r="C1494" s="298"/>
    </row>
    <row r="1495" spans="1:3" x14ac:dyDescent="0.3">
      <c r="A1495" s="298"/>
      <c r="B1495" s="298"/>
      <c r="C1495" s="298"/>
    </row>
    <row r="1496" spans="1:3" x14ac:dyDescent="0.3">
      <c r="A1496" s="298"/>
      <c r="B1496" s="298"/>
      <c r="C1496" s="298"/>
    </row>
    <row r="1497" spans="1:3" x14ac:dyDescent="0.3">
      <c r="A1497" s="298"/>
      <c r="B1497" s="298"/>
      <c r="C1497" s="298"/>
    </row>
    <row r="1498" spans="1:3" x14ac:dyDescent="0.3">
      <c r="A1498" s="298"/>
      <c r="B1498" s="298"/>
      <c r="C1498" s="298"/>
    </row>
    <row r="1499" spans="1:3" x14ac:dyDescent="0.3">
      <c r="A1499" s="298"/>
      <c r="B1499" s="298"/>
      <c r="C1499" s="298"/>
    </row>
    <row r="1500" spans="1:3" x14ac:dyDescent="0.3">
      <c r="A1500" s="298"/>
      <c r="B1500" s="298"/>
      <c r="C1500" s="298"/>
    </row>
    <row r="1501" spans="1:3" x14ac:dyDescent="0.3">
      <c r="A1501" s="298"/>
      <c r="B1501" s="298"/>
      <c r="C1501" s="298"/>
    </row>
    <row r="1502" spans="1:3" x14ac:dyDescent="0.3">
      <c r="A1502" s="298"/>
      <c r="B1502" s="298"/>
      <c r="C1502" s="298"/>
    </row>
    <row r="1503" spans="1:3" x14ac:dyDescent="0.3">
      <c r="A1503" s="298"/>
      <c r="B1503" s="298"/>
      <c r="C1503" s="298"/>
    </row>
    <row r="1504" spans="1:3" x14ac:dyDescent="0.3">
      <c r="A1504" s="298"/>
      <c r="B1504" s="298"/>
      <c r="C1504" s="298"/>
    </row>
    <row r="1505" spans="1:3" x14ac:dyDescent="0.3">
      <c r="A1505" s="298"/>
      <c r="B1505" s="298"/>
      <c r="C1505" s="298"/>
    </row>
    <row r="1506" spans="1:3" x14ac:dyDescent="0.3">
      <c r="A1506" s="298"/>
      <c r="B1506" s="298"/>
      <c r="C1506" s="298"/>
    </row>
    <row r="1507" spans="1:3" x14ac:dyDescent="0.3">
      <c r="A1507" s="298"/>
      <c r="B1507" s="298"/>
      <c r="C1507" s="298"/>
    </row>
    <row r="1508" spans="1:3" x14ac:dyDescent="0.3">
      <c r="A1508" s="298"/>
      <c r="B1508" s="298"/>
      <c r="C1508" s="298"/>
    </row>
    <row r="1509" spans="1:3" x14ac:dyDescent="0.3">
      <c r="A1509" s="298"/>
      <c r="B1509" s="298"/>
      <c r="C1509" s="298"/>
    </row>
    <row r="1510" spans="1:3" x14ac:dyDescent="0.3">
      <c r="A1510" s="298"/>
      <c r="B1510" s="298"/>
      <c r="C1510" s="298"/>
    </row>
    <row r="1511" spans="1:3" x14ac:dyDescent="0.3">
      <c r="A1511" s="298"/>
      <c r="B1511" s="298"/>
      <c r="C1511" s="298"/>
    </row>
    <row r="1512" spans="1:3" x14ac:dyDescent="0.3">
      <c r="A1512" s="298"/>
      <c r="B1512" s="298"/>
      <c r="C1512" s="298"/>
    </row>
    <row r="1513" spans="1:3" x14ac:dyDescent="0.3">
      <c r="A1513" s="298"/>
      <c r="B1513" s="298"/>
      <c r="C1513" s="298"/>
    </row>
    <row r="1514" spans="1:3" x14ac:dyDescent="0.3">
      <c r="A1514" s="298"/>
      <c r="B1514" s="298"/>
      <c r="C1514" s="298"/>
    </row>
    <row r="1515" spans="1:3" x14ac:dyDescent="0.3">
      <c r="A1515" s="298"/>
      <c r="B1515" s="298"/>
      <c r="C1515" s="298"/>
    </row>
    <row r="1516" spans="1:3" x14ac:dyDescent="0.3">
      <c r="A1516" s="298"/>
      <c r="B1516" s="298"/>
      <c r="C1516" s="298"/>
    </row>
    <row r="1517" spans="1:3" x14ac:dyDescent="0.3">
      <c r="A1517" s="298"/>
      <c r="B1517" s="298"/>
      <c r="C1517" s="298"/>
    </row>
    <row r="1518" spans="1:3" x14ac:dyDescent="0.3">
      <c r="A1518" s="298"/>
      <c r="B1518" s="298"/>
      <c r="C1518" s="298"/>
    </row>
    <row r="1519" spans="1:3" x14ac:dyDescent="0.3">
      <c r="A1519" s="298"/>
      <c r="B1519" s="298"/>
      <c r="C1519" s="298"/>
    </row>
    <row r="1520" spans="1:3" x14ac:dyDescent="0.3">
      <c r="A1520" s="298"/>
      <c r="B1520" s="298"/>
      <c r="C1520" s="298"/>
    </row>
    <row r="1521" spans="1:3" x14ac:dyDescent="0.3">
      <c r="A1521" s="298"/>
      <c r="B1521" s="298"/>
      <c r="C1521" s="298"/>
    </row>
    <row r="1522" spans="1:3" x14ac:dyDescent="0.3">
      <c r="A1522" s="298"/>
      <c r="B1522" s="298"/>
      <c r="C1522" s="298"/>
    </row>
    <row r="1523" spans="1:3" x14ac:dyDescent="0.3">
      <c r="A1523" s="298"/>
      <c r="B1523" s="298"/>
      <c r="C1523" s="298"/>
    </row>
    <row r="1524" spans="1:3" x14ac:dyDescent="0.3">
      <c r="A1524" s="298"/>
      <c r="B1524" s="298"/>
      <c r="C1524" s="298"/>
    </row>
    <row r="1525" spans="1:3" x14ac:dyDescent="0.3">
      <c r="A1525" s="298"/>
      <c r="B1525" s="298"/>
      <c r="C1525" s="298"/>
    </row>
    <row r="1526" spans="1:3" x14ac:dyDescent="0.3">
      <c r="A1526" s="298"/>
      <c r="B1526" s="298"/>
      <c r="C1526" s="298"/>
    </row>
    <row r="1527" spans="1:3" x14ac:dyDescent="0.3">
      <c r="A1527" s="298"/>
      <c r="B1527" s="298"/>
      <c r="C1527" s="298"/>
    </row>
    <row r="1528" spans="1:3" x14ac:dyDescent="0.3">
      <c r="A1528" s="298"/>
      <c r="B1528" s="298"/>
      <c r="C1528" s="298"/>
    </row>
    <row r="1529" spans="1:3" x14ac:dyDescent="0.3">
      <c r="A1529" s="298"/>
      <c r="B1529" s="298"/>
      <c r="C1529" s="298"/>
    </row>
    <row r="1530" spans="1:3" x14ac:dyDescent="0.3">
      <c r="A1530" s="298"/>
      <c r="B1530" s="298"/>
      <c r="C1530" s="298"/>
    </row>
    <row r="1531" spans="1:3" x14ac:dyDescent="0.3">
      <c r="A1531" s="298"/>
      <c r="B1531" s="298"/>
      <c r="C1531" s="298"/>
    </row>
    <row r="1532" spans="1:3" x14ac:dyDescent="0.3">
      <c r="A1532" s="298"/>
      <c r="B1532" s="298"/>
      <c r="C1532" s="298"/>
    </row>
    <row r="1533" spans="1:3" x14ac:dyDescent="0.3">
      <c r="A1533" s="298"/>
      <c r="B1533" s="298"/>
      <c r="C1533" s="298"/>
    </row>
    <row r="1534" spans="1:3" x14ac:dyDescent="0.3">
      <c r="A1534" s="298"/>
      <c r="B1534" s="298"/>
      <c r="C1534" s="298"/>
    </row>
    <row r="1535" spans="1:3" x14ac:dyDescent="0.3">
      <c r="A1535" s="298"/>
      <c r="B1535" s="298"/>
      <c r="C1535" s="298"/>
    </row>
    <row r="1536" spans="1:3" x14ac:dyDescent="0.3">
      <c r="A1536" s="298"/>
      <c r="B1536" s="298"/>
      <c r="C1536" s="298"/>
    </row>
    <row r="1537" spans="1:3" x14ac:dyDescent="0.3">
      <c r="A1537" s="298"/>
      <c r="B1537" s="298"/>
      <c r="C1537" s="298"/>
    </row>
    <row r="1538" spans="1:3" x14ac:dyDescent="0.3">
      <c r="A1538" s="298"/>
      <c r="B1538" s="298"/>
      <c r="C1538" s="298"/>
    </row>
    <row r="1539" spans="1:3" x14ac:dyDescent="0.3">
      <c r="A1539" s="298"/>
      <c r="B1539" s="298"/>
      <c r="C1539" s="298"/>
    </row>
    <row r="1540" spans="1:3" x14ac:dyDescent="0.3">
      <c r="A1540" s="298"/>
      <c r="B1540" s="298"/>
      <c r="C1540" s="298"/>
    </row>
    <row r="1541" spans="1:3" x14ac:dyDescent="0.3">
      <c r="A1541" s="298"/>
      <c r="B1541" s="298"/>
      <c r="C1541" s="298"/>
    </row>
    <row r="1542" spans="1:3" x14ac:dyDescent="0.3">
      <c r="A1542" s="298"/>
      <c r="B1542" s="298"/>
      <c r="C1542" s="298"/>
    </row>
    <row r="1543" spans="1:3" x14ac:dyDescent="0.3">
      <c r="A1543" s="298"/>
      <c r="B1543" s="298"/>
      <c r="C1543" s="298"/>
    </row>
    <row r="1544" spans="1:3" x14ac:dyDescent="0.3">
      <c r="A1544" s="298"/>
      <c r="B1544" s="298"/>
      <c r="C1544" s="298"/>
    </row>
    <row r="1545" spans="1:3" x14ac:dyDescent="0.3">
      <c r="A1545" s="298"/>
      <c r="B1545" s="298"/>
      <c r="C1545" s="298"/>
    </row>
    <row r="1546" spans="1:3" x14ac:dyDescent="0.3">
      <c r="A1546" s="298"/>
      <c r="B1546" s="298"/>
      <c r="C1546" s="298"/>
    </row>
    <row r="1547" spans="1:3" x14ac:dyDescent="0.3">
      <c r="A1547" s="298"/>
      <c r="B1547" s="298"/>
      <c r="C1547" s="298"/>
    </row>
    <row r="1548" spans="1:3" x14ac:dyDescent="0.3">
      <c r="A1548" s="298"/>
      <c r="B1548" s="298"/>
      <c r="C1548" s="298"/>
    </row>
    <row r="1549" spans="1:3" x14ac:dyDescent="0.3">
      <c r="A1549" s="298"/>
      <c r="B1549" s="298"/>
      <c r="C1549" s="298"/>
    </row>
    <row r="1550" spans="1:3" x14ac:dyDescent="0.3">
      <c r="A1550" s="298"/>
      <c r="B1550" s="298"/>
      <c r="C1550" s="298"/>
    </row>
    <row r="1551" spans="1:3" x14ac:dyDescent="0.3">
      <c r="A1551" s="298"/>
      <c r="B1551" s="298"/>
      <c r="C1551" s="298"/>
    </row>
    <row r="1552" spans="1:3" x14ac:dyDescent="0.3">
      <c r="A1552" s="298"/>
      <c r="B1552" s="298"/>
      <c r="C1552" s="298"/>
    </row>
    <row r="1553" spans="1:3" x14ac:dyDescent="0.3">
      <c r="A1553" s="298"/>
      <c r="B1553" s="298"/>
      <c r="C1553" s="298"/>
    </row>
    <row r="1554" spans="1:3" x14ac:dyDescent="0.3">
      <c r="A1554" s="298"/>
      <c r="B1554" s="298"/>
      <c r="C1554" s="298"/>
    </row>
    <row r="1555" spans="1:3" x14ac:dyDescent="0.3">
      <c r="A1555" s="298"/>
      <c r="B1555" s="298"/>
      <c r="C1555" s="298"/>
    </row>
    <row r="1556" spans="1:3" x14ac:dyDescent="0.3">
      <c r="A1556" s="298"/>
      <c r="B1556" s="298"/>
      <c r="C1556" s="298"/>
    </row>
    <row r="1557" spans="1:3" x14ac:dyDescent="0.3">
      <c r="A1557" s="298"/>
      <c r="B1557" s="298"/>
      <c r="C1557" s="298"/>
    </row>
    <row r="1558" spans="1:3" x14ac:dyDescent="0.3">
      <c r="A1558" s="298"/>
      <c r="B1558" s="298"/>
      <c r="C1558" s="298"/>
    </row>
    <row r="1559" spans="1:3" x14ac:dyDescent="0.3">
      <c r="A1559" s="298"/>
      <c r="B1559" s="298"/>
      <c r="C1559" s="298"/>
    </row>
    <row r="1560" spans="1:3" x14ac:dyDescent="0.3">
      <c r="A1560" s="298"/>
      <c r="B1560" s="298"/>
      <c r="C1560" s="298"/>
    </row>
    <row r="1561" spans="1:3" x14ac:dyDescent="0.3">
      <c r="A1561" s="298"/>
      <c r="B1561" s="298"/>
      <c r="C1561" s="298"/>
    </row>
    <row r="1562" spans="1:3" x14ac:dyDescent="0.3">
      <c r="A1562" s="298"/>
      <c r="B1562" s="298"/>
      <c r="C1562" s="298"/>
    </row>
    <row r="1563" spans="1:3" x14ac:dyDescent="0.3">
      <c r="A1563" s="298"/>
      <c r="B1563" s="298"/>
      <c r="C1563" s="298"/>
    </row>
    <row r="1564" spans="1:3" x14ac:dyDescent="0.3">
      <c r="A1564" s="298"/>
      <c r="B1564" s="298"/>
      <c r="C1564" s="298"/>
    </row>
    <row r="1565" spans="1:3" x14ac:dyDescent="0.3">
      <c r="A1565" s="298"/>
      <c r="B1565" s="298"/>
      <c r="C1565" s="298"/>
    </row>
    <row r="1566" spans="1:3" x14ac:dyDescent="0.3">
      <c r="A1566" s="298"/>
      <c r="B1566" s="298"/>
      <c r="C1566" s="298"/>
    </row>
    <row r="1567" spans="1:3" x14ac:dyDescent="0.3">
      <c r="A1567" s="298"/>
      <c r="B1567" s="298"/>
      <c r="C1567" s="298"/>
    </row>
    <row r="1568" spans="1:3" x14ac:dyDescent="0.3">
      <c r="A1568" s="298"/>
      <c r="B1568" s="298"/>
      <c r="C1568" s="298"/>
    </row>
    <row r="1569" spans="1:3" x14ac:dyDescent="0.3">
      <c r="A1569" s="298"/>
      <c r="B1569" s="298"/>
      <c r="C1569" s="298"/>
    </row>
    <row r="1570" spans="1:3" x14ac:dyDescent="0.3">
      <c r="A1570" s="298"/>
      <c r="B1570" s="298"/>
      <c r="C1570" s="298"/>
    </row>
    <row r="1571" spans="1:3" x14ac:dyDescent="0.3">
      <c r="A1571" s="298"/>
      <c r="B1571" s="298"/>
      <c r="C1571" s="298"/>
    </row>
    <row r="1572" spans="1:3" x14ac:dyDescent="0.3">
      <c r="A1572" s="298"/>
      <c r="B1572" s="298"/>
      <c r="C1572" s="298"/>
    </row>
    <row r="1573" spans="1:3" x14ac:dyDescent="0.3">
      <c r="A1573" s="298"/>
      <c r="B1573" s="298"/>
      <c r="C1573" s="298"/>
    </row>
    <row r="1574" spans="1:3" x14ac:dyDescent="0.3">
      <c r="A1574" s="298"/>
      <c r="B1574" s="298"/>
      <c r="C1574" s="298"/>
    </row>
    <row r="1575" spans="1:3" x14ac:dyDescent="0.3">
      <c r="A1575" s="298"/>
      <c r="B1575" s="298"/>
      <c r="C1575" s="298"/>
    </row>
    <row r="1576" spans="1:3" x14ac:dyDescent="0.3">
      <c r="A1576" s="298"/>
      <c r="B1576" s="298"/>
      <c r="C1576" s="298"/>
    </row>
    <row r="1577" spans="1:3" x14ac:dyDescent="0.3">
      <c r="A1577" s="298"/>
      <c r="B1577" s="298"/>
      <c r="C1577" s="298"/>
    </row>
    <row r="1578" spans="1:3" x14ac:dyDescent="0.3">
      <c r="A1578" s="298"/>
      <c r="B1578" s="298"/>
      <c r="C1578" s="298"/>
    </row>
    <row r="1579" spans="1:3" x14ac:dyDescent="0.3">
      <c r="A1579" s="298"/>
      <c r="B1579" s="298"/>
      <c r="C1579" s="298"/>
    </row>
    <row r="1580" spans="1:3" x14ac:dyDescent="0.3">
      <c r="A1580" s="298"/>
      <c r="B1580" s="298"/>
      <c r="C1580" s="298"/>
    </row>
    <row r="1581" spans="1:3" x14ac:dyDescent="0.3">
      <c r="A1581" s="298"/>
      <c r="B1581" s="298"/>
      <c r="C1581" s="298"/>
    </row>
    <row r="1582" spans="1:3" x14ac:dyDescent="0.3">
      <c r="A1582" s="298"/>
      <c r="B1582" s="298"/>
      <c r="C1582" s="298"/>
    </row>
    <row r="1583" spans="1:3" x14ac:dyDescent="0.3">
      <c r="A1583" s="298"/>
      <c r="B1583" s="298"/>
      <c r="C1583" s="298"/>
    </row>
    <row r="1584" spans="1:3" x14ac:dyDescent="0.3">
      <c r="A1584" s="298"/>
      <c r="B1584" s="298"/>
      <c r="C1584" s="298"/>
    </row>
    <row r="1585" spans="1:3" x14ac:dyDescent="0.3">
      <c r="A1585" s="298"/>
      <c r="B1585" s="298"/>
      <c r="C1585" s="298"/>
    </row>
    <row r="1586" spans="1:3" x14ac:dyDescent="0.3">
      <c r="A1586" s="298"/>
      <c r="B1586" s="298"/>
      <c r="C1586" s="298"/>
    </row>
    <row r="1587" spans="1:3" x14ac:dyDescent="0.3">
      <c r="A1587" s="298"/>
      <c r="B1587" s="298"/>
      <c r="C1587" s="298"/>
    </row>
    <row r="1588" spans="1:3" x14ac:dyDescent="0.3">
      <c r="A1588" s="298"/>
      <c r="B1588" s="298"/>
      <c r="C1588" s="298"/>
    </row>
    <row r="1589" spans="1:3" x14ac:dyDescent="0.3">
      <c r="A1589" s="298"/>
      <c r="B1589" s="298"/>
      <c r="C1589" s="298"/>
    </row>
    <row r="1590" spans="1:3" x14ac:dyDescent="0.3">
      <c r="A1590" s="298"/>
      <c r="B1590" s="298"/>
      <c r="C1590" s="298"/>
    </row>
    <row r="1591" spans="1:3" x14ac:dyDescent="0.3">
      <c r="A1591" s="298"/>
      <c r="B1591" s="298"/>
      <c r="C1591" s="298"/>
    </row>
    <row r="1592" spans="1:3" x14ac:dyDescent="0.3">
      <c r="A1592" s="298"/>
      <c r="B1592" s="298"/>
      <c r="C1592" s="298"/>
    </row>
    <row r="1593" spans="1:3" x14ac:dyDescent="0.3">
      <c r="A1593" s="298"/>
      <c r="B1593" s="298"/>
      <c r="C1593" s="298"/>
    </row>
    <row r="1594" spans="1:3" x14ac:dyDescent="0.3">
      <c r="A1594" s="298"/>
      <c r="B1594" s="298"/>
      <c r="C1594" s="298"/>
    </row>
    <row r="1595" spans="1:3" x14ac:dyDescent="0.3">
      <c r="A1595" s="298"/>
      <c r="B1595" s="298"/>
      <c r="C1595" s="298"/>
    </row>
    <row r="1596" spans="1:3" x14ac:dyDescent="0.3">
      <c r="A1596" s="298"/>
      <c r="B1596" s="298"/>
      <c r="C1596" s="298"/>
    </row>
    <row r="1597" spans="1:3" x14ac:dyDescent="0.3">
      <c r="A1597" s="298"/>
      <c r="B1597" s="298"/>
      <c r="C1597" s="298"/>
    </row>
    <row r="1598" spans="1:3" x14ac:dyDescent="0.3">
      <c r="A1598" s="298"/>
      <c r="B1598" s="298"/>
      <c r="C1598" s="298"/>
    </row>
    <row r="1599" spans="1:3" x14ac:dyDescent="0.3">
      <c r="A1599" s="298"/>
      <c r="B1599" s="298"/>
      <c r="C1599" s="298"/>
    </row>
    <row r="1600" spans="1:3" x14ac:dyDescent="0.3">
      <c r="A1600" s="298"/>
      <c r="B1600" s="298"/>
      <c r="C1600" s="298"/>
    </row>
    <row r="1601" spans="1:3" x14ac:dyDescent="0.3">
      <c r="A1601" s="298"/>
      <c r="B1601" s="298"/>
      <c r="C1601" s="298"/>
    </row>
    <row r="1602" spans="1:3" x14ac:dyDescent="0.3">
      <c r="A1602" s="298"/>
      <c r="B1602" s="298"/>
      <c r="C1602" s="298"/>
    </row>
    <row r="1603" spans="1:3" x14ac:dyDescent="0.3">
      <c r="A1603" s="298"/>
      <c r="B1603" s="298"/>
      <c r="C1603" s="298"/>
    </row>
    <row r="1604" spans="1:3" x14ac:dyDescent="0.3">
      <c r="A1604" s="298"/>
      <c r="B1604" s="298"/>
      <c r="C1604" s="298"/>
    </row>
    <row r="1605" spans="1:3" x14ac:dyDescent="0.3">
      <c r="A1605" s="298"/>
      <c r="B1605" s="298"/>
      <c r="C1605" s="298"/>
    </row>
    <row r="1606" spans="1:3" x14ac:dyDescent="0.3">
      <c r="A1606" s="298"/>
      <c r="B1606" s="298"/>
      <c r="C1606" s="298"/>
    </row>
    <row r="1607" spans="1:3" x14ac:dyDescent="0.3">
      <c r="A1607" s="298"/>
      <c r="B1607" s="298"/>
      <c r="C1607" s="298"/>
    </row>
    <row r="1608" spans="1:3" x14ac:dyDescent="0.3">
      <c r="A1608" s="298"/>
      <c r="B1608" s="298"/>
      <c r="C1608" s="298"/>
    </row>
    <row r="1609" spans="1:3" x14ac:dyDescent="0.3">
      <c r="A1609" s="298"/>
      <c r="B1609" s="298"/>
      <c r="C1609" s="298"/>
    </row>
    <row r="1610" spans="1:3" x14ac:dyDescent="0.3">
      <c r="A1610" s="298"/>
      <c r="B1610" s="298"/>
      <c r="C1610" s="298"/>
    </row>
    <row r="1611" spans="1:3" x14ac:dyDescent="0.3">
      <c r="A1611" s="298"/>
      <c r="B1611" s="298"/>
      <c r="C1611" s="298"/>
    </row>
    <row r="1612" spans="1:3" x14ac:dyDescent="0.3">
      <c r="A1612" s="298"/>
      <c r="B1612" s="298"/>
      <c r="C1612" s="298"/>
    </row>
    <row r="1613" spans="1:3" x14ac:dyDescent="0.3">
      <c r="A1613" s="298"/>
      <c r="B1613" s="298"/>
      <c r="C1613" s="298"/>
    </row>
    <row r="1614" spans="1:3" x14ac:dyDescent="0.3">
      <c r="A1614" s="298"/>
      <c r="B1614" s="298"/>
      <c r="C1614" s="298"/>
    </row>
    <row r="1615" spans="1:3" x14ac:dyDescent="0.3">
      <c r="A1615" s="298"/>
      <c r="B1615" s="298"/>
      <c r="C1615" s="298"/>
    </row>
    <row r="1616" spans="1:3" x14ac:dyDescent="0.3">
      <c r="A1616" s="298"/>
      <c r="B1616" s="298"/>
      <c r="C1616" s="298"/>
    </row>
    <row r="1617" spans="1:3" x14ac:dyDescent="0.3">
      <c r="A1617" s="298"/>
      <c r="B1617" s="298"/>
      <c r="C1617" s="298"/>
    </row>
    <row r="1618" spans="1:3" x14ac:dyDescent="0.3">
      <c r="A1618" s="298"/>
      <c r="B1618" s="298"/>
      <c r="C1618" s="298"/>
    </row>
    <row r="1619" spans="1:3" x14ac:dyDescent="0.3">
      <c r="A1619" s="298"/>
      <c r="B1619" s="298"/>
      <c r="C1619" s="298"/>
    </row>
    <row r="1620" spans="1:3" x14ac:dyDescent="0.3">
      <c r="A1620" s="298"/>
      <c r="B1620" s="298"/>
      <c r="C1620" s="298"/>
    </row>
    <row r="1621" spans="1:3" x14ac:dyDescent="0.3">
      <c r="A1621" s="298"/>
      <c r="B1621" s="298"/>
      <c r="C1621" s="298"/>
    </row>
    <row r="1622" spans="1:3" x14ac:dyDescent="0.3">
      <c r="A1622" s="298"/>
      <c r="B1622" s="298"/>
      <c r="C1622" s="298"/>
    </row>
    <row r="1623" spans="1:3" x14ac:dyDescent="0.3">
      <c r="A1623" s="298"/>
      <c r="B1623" s="298"/>
      <c r="C1623" s="298"/>
    </row>
    <row r="1624" spans="1:3" x14ac:dyDescent="0.3">
      <c r="A1624" s="298"/>
      <c r="B1624" s="298"/>
      <c r="C1624" s="298"/>
    </row>
    <row r="1625" spans="1:3" x14ac:dyDescent="0.3">
      <c r="A1625" s="298"/>
      <c r="B1625" s="298"/>
      <c r="C1625" s="298"/>
    </row>
    <row r="1626" spans="1:3" x14ac:dyDescent="0.3">
      <c r="A1626" s="298"/>
      <c r="B1626" s="298"/>
      <c r="C1626" s="298"/>
    </row>
    <row r="1627" spans="1:3" x14ac:dyDescent="0.3">
      <c r="A1627" s="298"/>
      <c r="B1627" s="298"/>
      <c r="C1627" s="298"/>
    </row>
    <row r="1628" spans="1:3" x14ac:dyDescent="0.3">
      <c r="A1628" s="298"/>
      <c r="B1628" s="298"/>
      <c r="C1628" s="298"/>
    </row>
    <row r="1629" spans="1:3" x14ac:dyDescent="0.3">
      <c r="A1629" s="298"/>
      <c r="B1629" s="298"/>
      <c r="C1629" s="298"/>
    </row>
    <row r="1630" spans="1:3" x14ac:dyDescent="0.3">
      <c r="A1630" s="298"/>
      <c r="B1630" s="298"/>
      <c r="C1630" s="298"/>
    </row>
    <row r="1631" spans="1:3" x14ac:dyDescent="0.3">
      <c r="A1631" s="298"/>
      <c r="B1631" s="298"/>
      <c r="C1631" s="298"/>
    </row>
    <row r="1632" spans="1:3" x14ac:dyDescent="0.3">
      <c r="A1632" s="298"/>
      <c r="B1632" s="298"/>
      <c r="C1632" s="298"/>
    </row>
    <row r="1633" spans="1:3" x14ac:dyDescent="0.3">
      <c r="A1633" s="298"/>
      <c r="B1633" s="298"/>
      <c r="C1633" s="298"/>
    </row>
    <row r="1634" spans="1:3" x14ac:dyDescent="0.3">
      <c r="A1634" s="298"/>
      <c r="B1634" s="298"/>
      <c r="C1634" s="298"/>
    </row>
    <row r="1635" spans="1:3" x14ac:dyDescent="0.3">
      <c r="A1635" s="298"/>
      <c r="B1635" s="298"/>
      <c r="C1635" s="298"/>
    </row>
    <row r="1636" spans="1:3" x14ac:dyDescent="0.3">
      <c r="A1636" s="298"/>
      <c r="B1636" s="298"/>
      <c r="C1636" s="298"/>
    </row>
    <row r="1637" spans="1:3" x14ac:dyDescent="0.3">
      <c r="A1637" s="298"/>
      <c r="B1637" s="298"/>
      <c r="C1637" s="298"/>
    </row>
    <row r="1638" spans="1:3" x14ac:dyDescent="0.3">
      <c r="A1638" s="298"/>
      <c r="B1638" s="298"/>
      <c r="C1638" s="298"/>
    </row>
    <row r="1639" spans="1:3" x14ac:dyDescent="0.3">
      <c r="A1639" s="298"/>
      <c r="B1639" s="298"/>
      <c r="C1639" s="298"/>
    </row>
    <row r="1640" spans="1:3" x14ac:dyDescent="0.3">
      <c r="A1640" s="298"/>
      <c r="B1640" s="298"/>
      <c r="C1640" s="298"/>
    </row>
    <row r="1641" spans="1:3" x14ac:dyDescent="0.3">
      <c r="A1641" s="298"/>
      <c r="B1641" s="298"/>
      <c r="C1641" s="298"/>
    </row>
    <row r="1642" spans="1:3" x14ac:dyDescent="0.3">
      <c r="A1642" s="298"/>
      <c r="B1642" s="298"/>
      <c r="C1642" s="298"/>
    </row>
    <row r="1643" spans="1:3" x14ac:dyDescent="0.3">
      <c r="A1643" s="298"/>
      <c r="B1643" s="298"/>
      <c r="C1643" s="298"/>
    </row>
    <row r="1644" spans="1:3" x14ac:dyDescent="0.3">
      <c r="A1644" s="298"/>
      <c r="B1644" s="298"/>
      <c r="C1644" s="298"/>
    </row>
    <row r="1645" spans="1:3" x14ac:dyDescent="0.3">
      <c r="A1645" s="298"/>
      <c r="B1645" s="298"/>
      <c r="C1645" s="298"/>
    </row>
    <row r="1646" spans="1:3" x14ac:dyDescent="0.3">
      <c r="A1646" s="298"/>
      <c r="B1646" s="298"/>
      <c r="C1646" s="298"/>
    </row>
    <row r="1647" spans="1:3" x14ac:dyDescent="0.3">
      <c r="A1647" s="298"/>
      <c r="B1647" s="298"/>
      <c r="C1647" s="298"/>
    </row>
    <row r="1648" spans="1:3" x14ac:dyDescent="0.3">
      <c r="A1648" s="298"/>
      <c r="B1648" s="298"/>
      <c r="C1648" s="298"/>
    </row>
    <row r="1649" spans="1:3" x14ac:dyDescent="0.3">
      <c r="A1649" s="298"/>
      <c r="B1649" s="298"/>
      <c r="C1649" s="298"/>
    </row>
    <row r="1650" spans="1:3" x14ac:dyDescent="0.3">
      <c r="A1650" s="298"/>
      <c r="B1650" s="298"/>
      <c r="C1650" s="298"/>
    </row>
    <row r="1651" spans="1:3" x14ac:dyDescent="0.3">
      <c r="A1651" s="298"/>
      <c r="B1651" s="298"/>
      <c r="C1651" s="298"/>
    </row>
    <row r="1652" spans="1:3" x14ac:dyDescent="0.3">
      <c r="A1652" s="298"/>
      <c r="B1652" s="298"/>
      <c r="C1652" s="298"/>
    </row>
    <row r="1653" spans="1:3" x14ac:dyDescent="0.3">
      <c r="A1653" s="298"/>
      <c r="B1653" s="298"/>
      <c r="C1653" s="298"/>
    </row>
    <row r="1654" spans="1:3" x14ac:dyDescent="0.3">
      <c r="A1654" s="298"/>
      <c r="B1654" s="298"/>
      <c r="C1654" s="298"/>
    </row>
    <row r="1655" spans="1:3" x14ac:dyDescent="0.3">
      <c r="A1655" s="298"/>
      <c r="B1655" s="298"/>
      <c r="C1655" s="298"/>
    </row>
    <row r="1656" spans="1:3" x14ac:dyDescent="0.3">
      <c r="A1656" s="298"/>
      <c r="B1656" s="298"/>
      <c r="C1656" s="298"/>
    </row>
    <row r="1657" spans="1:3" x14ac:dyDescent="0.3">
      <c r="A1657" s="298"/>
      <c r="B1657" s="298"/>
      <c r="C1657" s="298"/>
    </row>
    <row r="1658" spans="1:3" x14ac:dyDescent="0.3">
      <c r="A1658" s="298"/>
      <c r="B1658" s="298"/>
      <c r="C1658" s="298"/>
    </row>
    <row r="1659" spans="1:3" x14ac:dyDescent="0.3">
      <c r="A1659" s="298"/>
      <c r="B1659" s="298"/>
      <c r="C1659" s="298"/>
    </row>
    <row r="1660" spans="1:3" x14ac:dyDescent="0.3">
      <c r="A1660" s="298"/>
      <c r="B1660" s="298"/>
      <c r="C1660" s="298"/>
    </row>
    <row r="1661" spans="1:3" x14ac:dyDescent="0.3">
      <c r="A1661" s="298"/>
      <c r="B1661" s="298"/>
      <c r="C1661" s="298"/>
    </row>
    <row r="1662" spans="1:3" x14ac:dyDescent="0.3">
      <c r="A1662" s="298"/>
      <c r="B1662" s="298"/>
      <c r="C1662" s="298"/>
    </row>
    <row r="1663" spans="1:3" x14ac:dyDescent="0.3">
      <c r="A1663" s="298"/>
      <c r="B1663" s="298"/>
      <c r="C1663" s="298"/>
    </row>
    <row r="1664" spans="1:3" x14ac:dyDescent="0.3">
      <c r="A1664" s="298"/>
      <c r="B1664" s="298"/>
      <c r="C1664" s="298"/>
    </row>
    <row r="1665" spans="1:3" x14ac:dyDescent="0.3">
      <c r="A1665" s="298"/>
      <c r="B1665" s="298"/>
      <c r="C1665" s="298"/>
    </row>
    <row r="1666" spans="1:3" x14ac:dyDescent="0.3">
      <c r="A1666" s="298"/>
      <c r="B1666" s="298"/>
      <c r="C1666" s="298"/>
    </row>
    <row r="1667" spans="1:3" x14ac:dyDescent="0.3">
      <c r="A1667" s="298"/>
      <c r="B1667" s="298"/>
      <c r="C1667" s="298"/>
    </row>
    <row r="1668" spans="1:3" x14ac:dyDescent="0.3">
      <c r="A1668" s="298"/>
      <c r="B1668" s="298"/>
      <c r="C1668" s="298"/>
    </row>
    <row r="1669" spans="1:3" x14ac:dyDescent="0.3">
      <c r="A1669" s="298"/>
      <c r="B1669" s="298"/>
      <c r="C1669" s="298"/>
    </row>
    <row r="1670" spans="1:3" x14ac:dyDescent="0.3">
      <c r="A1670" s="298"/>
      <c r="B1670" s="298"/>
      <c r="C1670" s="298"/>
    </row>
    <row r="1671" spans="1:3" x14ac:dyDescent="0.3">
      <c r="A1671" s="298"/>
      <c r="B1671" s="298"/>
      <c r="C1671" s="298"/>
    </row>
    <row r="1672" spans="1:3" x14ac:dyDescent="0.3">
      <c r="A1672" s="298"/>
      <c r="B1672" s="298"/>
      <c r="C1672" s="298"/>
    </row>
    <row r="1673" spans="1:3" x14ac:dyDescent="0.3">
      <c r="A1673" s="298"/>
      <c r="B1673" s="298"/>
      <c r="C1673" s="298"/>
    </row>
    <row r="1674" spans="1:3" x14ac:dyDescent="0.3">
      <c r="A1674" s="298"/>
      <c r="B1674" s="298"/>
      <c r="C1674" s="298"/>
    </row>
    <row r="1675" spans="1:3" x14ac:dyDescent="0.3">
      <c r="A1675" s="298"/>
      <c r="B1675" s="298"/>
      <c r="C1675" s="298"/>
    </row>
    <row r="1676" spans="1:3" x14ac:dyDescent="0.3">
      <c r="A1676" s="298"/>
      <c r="B1676" s="298"/>
      <c r="C1676" s="298"/>
    </row>
    <row r="1677" spans="1:3" x14ac:dyDescent="0.3">
      <c r="A1677" s="298"/>
      <c r="B1677" s="298"/>
      <c r="C1677" s="298"/>
    </row>
    <row r="1678" spans="1:3" x14ac:dyDescent="0.3">
      <c r="A1678" s="298"/>
      <c r="B1678" s="298"/>
      <c r="C1678" s="298"/>
    </row>
    <row r="1679" spans="1:3" x14ac:dyDescent="0.3">
      <c r="A1679" s="298"/>
      <c r="B1679" s="298"/>
      <c r="C1679" s="298"/>
    </row>
    <row r="1680" spans="1:3" x14ac:dyDescent="0.3">
      <c r="A1680" s="298"/>
      <c r="B1680" s="298"/>
      <c r="C1680" s="298"/>
    </row>
    <row r="1681" spans="1:3" x14ac:dyDescent="0.3">
      <c r="A1681" s="298"/>
      <c r="B1681" s="298"/>
      <c r="C1681" s="298"/>
    </row>
    <row r="1682" spans="1:3" x14ac:dyDescent="0.3">
      <c r="A1682" s="298"/>
      <c r="B1682" s="298"/>
      <c r="C1682" s="298"/>
    </row>
    <row r="1683" spans="1:3" x14ac:dyDescent="0.3">
      <c r="A1683" s="298"/>
      <c r="B1683" s="298"/>
      <c r="C1683" s="298"/>
    </row>
    <row r="1684" spans="1:3" x14ac:dyDescent="0.3">
      <c r="A1684" s="298"/>
      <c r="B1684" s="298"/>
      <c r="C1684" s="298"/>
    </row>
    <row r="1685" spans="1:3" x14ac:dyDescent="0.3">
      <c r="A1685" s="298"/>
      <c r="B1685" s="298"/>
      <c r="C1685" s="298"/>
    </row>
    <row r="1686" spans="1:3" x14ac:dyDescent="0.3">
      <c r="A1686" s="298"/>
      <c r="B1686" s="298"/>
      <c r="C1686" s="298"/>
    </row>
    <row r="1687" spans="1:3" x14ac:dyDescent="0.3">
      <c r="A1687" s="298"/>
      <c r="B1687" s="298"/>
      <c r="C1687" s="298"/>
    </row>
    <row r="1688" spans="1:3" x14ac:dyDescent="0.3">
      <c r="A1688" s="298"/>
      <c r="B1688" s="298"/>
      <c r="C1688" s="298"/>
    </row>
    <row r="1689" spans="1:3" x14ac:dyDescent="0.3">
      <c r="A1689" s="298"/>
      <c r="B1689" s="298"/>
      <c r="C1689" s="298"/>
    </row>
    <row r="1690" spans="1:3" x14ac:dyDescent="0.3">
      <c r="A1690" s="298"/>
      <c r="B1690" s="298"/>
      <c r="C1690" s="298"/>
    </row>
    <row r="1691" spans="1:3" x14ac:dyDescent="0.3">
      <c r="A1691" s="298"/>
      <c r="B1691" s="298"/>
      <c r="C1691" s="298"/>
    </row>
    <row r="1692" spans="1:3" x14ac:dyDescent="0.3">
      <c r="A1692" s="298"/>
      <c r="B1692" s="298"/>
      <c r="C1692" s="298"/>
    </row>
    <row r="1693" spans="1:3" x14ac:dyDescent="0.3">
      <c r="A1693" s="298"/>
      <c r="B1693" s="298"/>
      <c r="C1693" s="298"/>
    </row>
    <row r="1694" spans="1:3" x14ac:dyDescent="0.3">
      <c r="A1694" s="298"/>
      <c r="B1694" s="298"/>
      <c r="C1694" s="298"/>
    </row>
    <row r="1695" spans="1:3" x14ac:dyDescent="0.3">
      <c r="A1695" s="298"/>
      <c r="B1695" s="298"/>
      <c r="C1695" s="298"/>
    </row>
    <row r="1696" spans="1:3" x14ac:dyDescent="0.3">
      <c r="A1696" s="298"/>
      <c r="B1696" s="298"/>
      <c r="C1696" s="298"/>
    </row>
    <row r="1697" spans="1:3" x14ac:dyDescent="0.3">
      <c r="A1697" s="298"/>
      <c r="B1697" s="298"/>
      <c r="C1697" s="298"/>
    </row>
    <row r="1698" spans="1:3" x14ac:dyDescent="0.3">
      <c r="A1698" s="298"/>
      <c r="B1698" s="298"/>
      <c r="C1698" s="298"/>
    </row>
    <row r="1699" spans="1:3" x14ac:dyDescent="0.3">
      <c r="A1699" s="298"/>
      <c r="B1699" s="298"/>
      <c r="C1699" s="298"/>
    </row>
    <row r="1700" spans="1:3" x14ac:dyDescent="0.3">
      <c r="A1700" s="298"/>
      <c r="B1700" s="298"/>
      <c r="C1700" s="298"/>
    </row>
    <row r="1701" spans="1:3" x14ac:dyDescent="0.3">
      <c r="A1701" s="298"/>
      <c r="B1701" s="298"/>
      <c r="C1701" s="298"/>
    </row>
    <row r="1702" spans="1:3" x14ac:dyDescent="0.3">
      <c r="A1702" s="298"/>
      <c r="B1702" s="298"/>
      <c r="C1702" s="298"/>
    </row>
    <row r="1703" spans="1:3" x14ac:dyDescent="0.3">
      <c r="A1703" s="298"/>
      <c r="B1703" s="298"/>
      <c r="C1703" s="298"/>
    </row>
    <row r="1704" spans="1:3" x14ac:dyDescent="0.3">
      <c r="A1704" s="298"/>
      <c r="B1704" s="298"/>
      <c r="C1704" s="298"/>
    </row>
    <row r="1705" spans="1:3" x14ac:dyDescent="0.3">
      <c r="A1705" s="298"/>
      <c r="B1705" s="298"/>
      <c r="C1705" s="298"/>
    </row>
    <row r="1706" spans="1:3" x14ac:dyDescent="0.3">
      <c r="A1706" s="298"/>
      <c r="B1706" s="298"/>
      <c r="C1706" s="298"/>
    </row>
    <row r="1707" spans="1:3" x14ac:dyDescent="0.3">
      <c r="A1707" s="298"/>
      <c r="B1707" s="298"/>
      <c r="C1707" s="298"/>
    </row>
    <row r="1708" spans="1:3" x14ac:dyDescent="0.3">
      <c r="A1708" s="298"/>
      <c r="B1708" s="298"/>
      <c r="C1708" s="298"/>
    </row>
    <row r="1709" spans="1:3" x14ac:dyDescent="0.3">
      <c r="A1709" s="298"/>
      <c r="B1709" s="298"/>
      <c r="C1709" s="298"/>
    </row>
    <row r="1710" spans="1:3" x14ac:dyDescent="0.3">
      <c r="A1710" s="298"/>
      <c r="B1710" s="298"/>
      <c r="C1710" s="298"/>
    </row>
    <row r="1711" spans="1:3" x14ac:dyDescent="0.3">
      <c r="A1711" s="298"/>
      <c r="B1711" s="298"/>
      <c r="C1711" s="298"/>
    </row>
    <row r="1712" spans="1:3" x14ac:dyDescent="0.3">
      <c r="A1712" s="298"/>
      <c r="B1712" s="298"/>
      <c r="C1712" s="298"/>
    </row>
    <row r="1713" spans="1:3" x14ac:dyDescent="0.3">
      <c r="A1713" s="298"/>
      <c r="B1713" s="298"/>
      <c r="C1713" s="298"/>
    </row>
    <row r="1714" spans="1:3" x14ac:dyDescent="0.3">
      <c r="A1714" s="298"/>
      <c r="B1714" s="298"/>
      <c r="C1714" s="298"/>
    </row>
    <row r="1715" spans="1:3" x14ac:dyDescent="0.3">
      <c r="A1715" s="298"/>
      <c r="B1715" s="298"/>
      <c r="C1715" s="298"/>
    </row>
    <row r="1716" spans="1:3" x14ac:dyDescent="0.3">
      <c r="A1716" s="298"/>
      <c r="B1716" s="298"/>
      <c r="C1716" s="298"/>
    </row>
    <row r="1717" spans="1:3" x14ac:dyDescent="0.3">
      <c r="A1717" s="298"/>
      <c r="B1717" s="298"/>
      <c r="C1717" s="298"/>
    </row>
    <row r="1718" spans="1:3" x14ac:dyDescent="0.3">
      <c r="A1718" s="298"/>
      <c r="B1718" s="298"/>
      <c r="C1718" s="298"/>
    </row>
    <row r="1719" spans="1:3" x14ac:dyDescent="0.3">
      <c r="A1719" s="298"/>
      <c r="B1719" s="298"/>
      <c r="C1719" s="298"/>
    </row>
    <row r="1720" spans="1:3" x14ac:dyDescent="0.3">
      <c r="A1720" s="298"/>
      <c r="B1720" s="298"/>
      <c r="C1720" s="298"/>
    </row>
    <row r="1721" spans="1:3" x14ac:dyDescent="0.3">
      <c r="A1721" s="298"/>
      <c r="B1721" s="298"/>
      <c r="C1721" s="298"/>
    </row>
    <row r="1722" spans="1:3" x14ac:dyDescent="0.3">
      <c r="A1722" s="298"/>
      <c r="B1722" s="298"/>
      <c r="C1722" s="298"/>
    </row>
    <row r="1723" spans="1:3" x14ac:dyDescent="0.3">
      <c r="A1723" s="298"/>
      <c r="B1723" s="298"/>
      <c r="C1723" s="298"/>
    </row>
    <row r="1724" spans="1:3" x14ac:dyDescent="0.3">
      <c r="A1724" s="298"/>
      <c r="B1724" s="298"/>
      <c r="C1724" s="298"/>
    </row>
    <row r="1725" spans="1:3" x14ac:dyDescent="0.3">
      <c r="A1725" s="298"/>
      <c r="B1725" s="298"/>
      <c r="C1725" s="298"/>
    </row>
    <row r="1726" spans="1:3" x14ac:dyDescent="0.3">
      <c r="A1726" s="298"/>
      <c r="B1726" s="298"/>
      <c r="C1726" s="298"/>
    </row>
    <row r="1727" spans="1:3" x14ac:dyDescent="0.3">
      <c r="A1727" s="298"/>
      <c r="B1727" s="298"/>
      <c r="C1727" s="298"/>
    </row>
    <row r="1728" spans="1:3" x14ac:dyDescent="0.3">
      <c r="A1728" s="298"/>
      <c r="B1728" s="298"/>
      <c r="C1728" s="298"/>
    </row>
    <row r="1729" spans="1:3" x14ac:dyDescent="0.3">
      <c r="A1729" s="298"/>
      <c r="B1729" s="298"/>
      <c r="C1729" s="298"/>
    </row>
    <row r="1730" spans="1:3" x14ac:dyDescent="0.3">
      <c r="A1730" s="298"/>
      <c r="B1730" s="298"/>
      <c r="C1730" s="298"/>
    </row>
    <row r="1731" spans="1:3" x14ac:dyDescent="0.3">
      <c r="A1731" s="298"/>
      <c r="B1731" s="298"/>
      <c r="C1731" s="298"/>
    </row>
    <row r="1732" spans="1:3" x14ac:dyDescent="0.3">
      <c r="A1732" s="298"/>
      <c r="B1732" s="298"/>
      <c r="C1732" s="298"/>
    </row>
    <row r="1733" spans="1:3" x14ac:dyDescent="0.3">
      <c r="A1733" s="298"/>
      <c r="B1733" s="298"/>
      <c r="C1733" s="298"/>
    </row>
    <row r="1734" spans="1:3" x14ac:dyDescent="0.3">
      <c r="A1734" s="298"/>
      <c r="B1734" s="298"/>
      <c r="C1734" s="298"/>
    </row>
    <row r="1735" spans="1:3" x14ac:dyDescent="0.3">
      <c r="A1735" s="298"/>
      <c r="B1735" s="298"/>
      <c r="C1735" s="298"/>
    </row>
    <row r="1736" spans="1:3" x14ac:dyDescent="0.3">
      <c r="A1736" s="298"/>
      <c r="B1736" s="298"/>
      <c r="C1736" s="298"/>
    </row>
    <row r="1737" spans="1:3" x14ac:dyDescent="0.3">
      <c r="A1737" s="298"/>
      <c r="B1737" s="298"/>
      <c r="C1737" s="298"/>
    </row>
    <row r="1738" spans="1:3" x14ac:dyDescent="0.3">
      <c r="A1738" s="298"/>
      <c r="B1738" s="298"/>
      <c r="C1738" s="298"/>
    </row>
    <row r="1739" spans="1:3" x14ac:dyDescent="0.3">
      <c r="A1739" s="298"/>
      <c r="B1739" s="298"/>
      <c r="C1739" s="298"/>
    </row>
    <row r="1740" spans="1:3" x14ac:dyDescent="0.3">
      <c r="A1740" s="298"/>
      <c r="B1740" s="298"/>
      <c r="C1740" s="298"/>
    </row>
    <row r="1741" spans="1:3" x14ac:dyDescent="0.3">
      <c r="A1741" s="298"/>
      <c r="B1741" s="298"/>
      <c r="C1741" s="298"/>
    </row>
    <row r="1742" spans="1:3" x14ac:dyDescent="0.3">
      <c r="A1742" s="298"/>
      <c r="B1742" s="298"/>
      <c r="C1742" s="298"/>
    </row>
    <row r="1743" spans="1:3" x14ac:dyDescent="0.3">
      <c r="A1743" s="298"/>
      <c r="B1743" s="298"/>
      <c r="C1743" s="298"/>
    </row>
    <row r="1744" spans="1:3" x14ac:dyDescent="0.3">
      <c r="A1744" s="298"/>
      <c r="B1744" s="298"/>
      <c r="C1744" s="298"/>
    </row>
    <row r="1745" spans="1:3" x14ac:dyDescent="0.3">
      <c r="A1745" s="298"/>
      <c r="B1745" s="298"/>
      <c r="C1745" s="298"/>
    </row>
    <row r="1746" spans="1:3" x14ac:dyDescent="0.3">
      <c r="A1746" s="298"/>
      <c r="B1746" s="298"/>
      <c r="C1746" s="298"/>
    </row>
    <row r="1747" spans="1:3" x14ac:dyDescent="0.3">
      <c r="A1747" s="298"/>
      <c r="B1747" s="298"/>
      <c r="C1747" s="298"/>
    </row>
    <row r="1748" spans="1:3" x14ac:dyDescent="0.3">
      <c r="A1748" s="298"/>
      <c r="B1748" s="298"/>
      <c r="C1748" s="298"/>
    </row>
    <row r="1749" spans="1:3" x14ac:dyDescent="0.3">
      <c r="A1749" s="298"/>
      <c r="B1749" s="298"/>
      <c r="C1749" s="298"/>
    </row>
    <row r="1750" spans="1:3" x14ac:dyDescent="0.3">
      <c r="A1750" s="298"/>
      <c r="B1750" s="298"/>
      <c r="C1750" s="298"/>
    </row>
    <row r="1751" spans="1:3" x14ac:dyDescent="0.3">
      <c r="A1751" s="298"/>
      <c r="B1751" s="298"/>
      <c r="C1751" s="298"/>
    </row>
    <row r="1752" spans="1:3" x14ac:dyDescent="0.3">
      <c r="A1752" s="298"/>
      <c r="B1752" s="298"/>
      <c r="C1752" s="298"/>
    </row>
    <row r="1753" spans="1:3" x14ac:dyDescent="0.3">
      <c r="A1753" s="298"/>
      <c r="B1753" s="298"/>
      <c r="C1753" s="298"/>
    </row>
    <row r="1754" spans="1:3" x14ac:dyDescent="0.3">
      <c r="A1754" s="298"/>
      <c r="B1754" s="298"/>
      <c r="C1754" s="298"/>
    </row>
    <row r="1755" spans="1:3" x14ac:dyDescent="0.3">
      <c r="A1755" s="298"/>
      <c r="B1755" s="298"/>
      <c r="C1755" s="298"/>
    </row>
    <row r="1756" spans="1:3" x14ac:dyDescent="0.3">
      <c r="A1756" s="298"/>
      <c r="B1756" s="298"/>
      <c r="C1756" s="298"/>
    </row>
    <row r="1757" spans="1:3" x14ac:dyDescent="0.3">
      <c r="A1757" s="298"/>
      <c r="B1757" s="298"/>
      <c r="C1757" s="298"/>
    </row>
    <row r="1758" spans="1:3" x14ac:dyDescent="0.3">
      <c r="A1758" s="298"/>
      <c r="B1758" s="298"/>
      <c r="C1758" s="298"/>
    </row>
    <row r="1759" spans="1:3" x14ac:dyDescent="0.3">
      <c r="A1759" s="298"/>
      <c r="B1759" s="298"/>
      <c r="C1759" s="298"/>
    </row>
    <row r="1760" spans="1:3" x14ac:dyDescent="0.3">
      <c r="A1760" s="298"/>
      <c r="B1760" s="298"/>
      <c r="C1760" s="298"/>
    </row>
    <row r="1761" spans="1:3" x14ac:dyDescent="0.3">
      <c r="A1761" s="298"/>
      <c r="B1761" s="298"/>
      <c r="C1761" s="298"/>
    </row>
    <row r="1762" spans="1:3" x14ac:dyDescent="0.3">
      <c r="A1762" s="298"/>
      <c r="B1762" s="298"/>
      <c r="C1762" s="298"/>
    </row>
    <row r="1763" spans="1:3" x14ac:dyDescent="0.3">
      <c r="A1763" s="298"/>
      <c r="B1763" s="298"/>
      <c r="C1763" s="298"/>
    </row>
    <row r="1764" spans="1:3" x14ac:dyDescent="0.3">
      <c r="A1764" s="298"/>
      <c r="B1764" s="298"/>
      <c r="C1764" s="298"/>
    </row>
    <row r="1765" spans="1:3" x14ac:dyDescent="0.3">
      <c r="A1765" s="298"/>
      <c r="B1765" s="298"/>
      <c r="C1765" s="298"/>
    </row>
    <row r="1766" spans="1:3" x14ac:dyDescent="0.3">
      <c r="A1766" s="298"/>
      <c r="B1766" s="298"/>
      <c r="C1766" s="298"/>
    </row>
    <row r="1767" spans="1:3" x14ac:dyDescent="0.3">
      <c r="A1767" s="298"/>
      <c r="B1767" s="298"/>
      <c r="C1767" s="298"/>
    </row>
    <row r="1768" spans="1:3" x14ac:dyDescent="0.3">
      <c r="A1768" s="298"/>
      <c r="B1768" s="298"/>
      <c r="C1768" s="298"/>
    </row>
    <row r="1769" spans="1:3" x14ac:dyDescent="0.3">
      <c r="A1769" s="298"/>
      <c r="B1769" s="298"/>
      <c r="C1769" s="298"/>
    </row>
    <row r="1770" spans="1:3" x14ac:dyDescent="0.3">
      <c r="A1770" s="298"/>
      <c r="B1770" s="298"/>
      <c r="C1770" s="298"/>
    </row>
    <row r="1771" spans="1:3" x14ac:dyDescent="0.3">
      <c r="A1771" s="298"/>
      <c r="B1771" s="298"/>
      <c r="C1771" s="298"/>
    </row>
    <row r="1772" spans="1:3" x14ac:dyDescent="0.3">
      <c r="A1772" s="298"/>
      <c r="B1772" s="298"/>
      <c r="C1772" s="298"/>
    </row>
    <row r="1773" spans="1:3" x14ac:dyDescent="0.3">
      <c r="A1773" s="298"/>
      <c r="B1773" s="298"/>
      <c r="C1773" s="298"/>
    </row>
    <row r="1774" spans="1:3" x14ac:dyDescent="0.3">
      <c r="A1774" s="298"/>
      <c r="B1774" s="298"/>
      <c r="C1774" s="298"/>
    </row>
    <row r="1775" spans="1:3" x14ac:dyDescent="0.3">
      <c r="A1775" s="298"/>
      <c r="B1775" s="298"/>
      <c r="C1775" s="298"/>
    </row>
    <row r="1776" spans="1:3" x14ac:dyDescent="0.3">
      <c r="A1776" s="298"/>
      <c r="B1776" s="298"/>
      <c r="C1776" s="298"/>
    </row>
    <row r="1777" spans="1:3" x14ac:dyDescent="0.3">
      <c r="A1777" s="298"/>
      <c r="B1777" s="298"/>
      <c r="C1777" s="298"/>
    </row>
    <row r="1778" spans="1:3" x14ac:dyDescent="0.3">
      <c r="A1778" s="298"/>
      <c r="B1778" s="298"/>
      <c r="C1778" s="298"/>
    </row>
    <row r="1779" spans="1:3" x14ac:dyDescent="0.3">
      <c r="A1779" s="298"/>
      <c r="B1779" s="298"/>
      <c r="C1779" s="298"/>
    </row>
    <row r="1780" spans="1:3" x14ac:dyDescent="0.3">
      <c r="A1780" s="298"/>
      <c r="B1780" s="298"/>
      <c r="C1780" s="298"/>
    </row>
    <row r="1781" spans="1:3" x14ac:dyDescent="0.3">
      <c r="A1781" s="298"/>
      <c r="B1781" s="298"/>
      <c r="C1781" s="298"/>
    </row>
    <row r="1782" spans="1:3" x14ac:dyDescent="0.3">
      <c r="A1782" s="298"/>
      <c r="B1782" s="298"/>
      <c r="C1782" s="298"/>
    </row>
    <row r="1783" spans="1:3" x14ac:dyDescent="0.3">
      <c r="A1783" s="298"/>
      <c r="B1783" s="298"/>
      <c r="C1783" s="298"/>
    </row>
    <row r="1784" spans="1:3" x14ac:dyDescent="0.3">
      <c r="A1784" s="298"/>
      <c r="B1784" s="298"/>
      <c r="C1784" s="298"/>
    </row>
    <row r="1785" spans="1:3" x14ac:dyDescent="0.3">
      <c r="A1785" s="298"/>
      <c r="B1785" s="298"/>
      <c r="C1785" s="298"/>
    </row>
    <row r="1786" spans="1:3" x14ac:dyDescent="0.3">
      <c r="A1786" s="298"/>
      <c r="B1786" s="298"/>
      <c r="C1786" s="298"/>
    </row>
    <row r="1787" spans="1:3" x14ac:dyDescent="0.3">
      <c r="A1787" s="298"/>
      <c r="B1787" s="298"/>
      <c r="C1787" s="298"/>
    </row>
    <row r="1788" spans="1:3" x14ac:dyDescent="0.3">
      <c r="A1788" s="298"/>
      <c r="B1788" s="298"/>
      <c r="C1788" s="298"/>
    </row>
    <row r="1789" spans="1:3" x14ac:dyDescent="0.3">
      <c r="A1789" s="298"/>
      <c r="B1789" s="298"/>
      <c r="C1789" s="298"/>
    </row>
    <row r="1790" spans="1:3" x14ac:dyDescent="0.3">
      <c r="A1790" s="298"/>
      <c r="B1790" s="298"/>
      <c r="C1790" s="298"/>
    </row>
    <row r="1791" spans="1:3" x14ac:dyDescent="0.3">
      <c r="A1791" s="298"/>
      <c r="B1791" s="298"/>
      <c r="C1791" s="298"/>
    </row>
    <row r="1792" spans="1:3" x14ac:dyDescent="0.3">
      <c r="A1792" s="298"/>
      <c r="B1792" s="298"/>
      <c r="C1792" s="298"/>
    </row>
    <row r="1793" spans="1:3" x14ac:dyDescent="0.3">
      <c r="A1793" s="298"/>
      <c r="B1793" s="298"/>
      <c r="C1793" s="298"/>
    </row>
    <row r="1794" spans="1:3" x14ac:dyDescent="0.3">
      <c r="A1794" s="298"/>
      <c r="B1794" s="298"/>
      <c r="C1794" s="298"/>
    </row>
    <row r="1795" spans="1:3" x14ac:dyDescent="0.3">
      <c r="A1795" s="298"/>
      <c r="B1795" s="298"/>
      <c r="C1795" s="298"/>
    </row>
    <row r="1796" spans="1:3" x14ac:dyDescent="0.3">
      <c r="A1796" s="298"/>
      <c r="B1796" s="298"/>
      <c r="C1796" s="298"/>
    </row>
    <row r="1797" spans="1:3" x14ac:dyDescent="0.3">
      <c r="A1797" s="298"/>
      <c r="B1797" s="298"/>
      <c r="C1797" s="298"/>
    </row>
    <row r="1798" spans="1:3" x14ac:dyDescent="0.3">
      <c r="A1798" s="298"/>
      <c r="B1798" s="298"/>
      <c r="C1798" s="298"/>
    </row>
    <row r="1799" spans="1:3" x14ac:dyDescent="0.3">
      <c r="A1799" s="298"/>
      <c r="B1799" s="298"/>
      <c r="C1799" s="298"/>
    </row>
    <row r="1800" spans="1:3" x14ac:dyDescent="0.3">
      <c r="A1800" s="298"/>
      <c r="B1800" s="298"/>
      <c r="C1800" s="298"/>
    </row>
    <row r="1801" spans="1:3" x14ac:dyDescent="0.3">
      <c r="A1801" s="298"/>
      <c r="B1801" s="298"/>
      <c r="C1801" s="298"/>
    </row>
    <row r="1802" spans="1:3" x14ac:dyDescent="0.3">
      <c r="A1802" s="298"/>
      <c r="B1802" s="298"/>
      <c r="C1802" s="298"/>
    </row>
    <row r="1803" spans="1:3" x14ac:dyDescent="0.3">
      <c r="A1803" s="298"/>
      <c r="B1803" s="298"/>
      <c r="C1803" s="298"/>
    </row>
    <row r="1804" spans="1:3" x14ac:dyDescent="0.3">
      <c r="A1804" s="298"/>
      <c r="B1804" s="298"/>
      <c r="C1804" s="298"/>
    </row>
    <row r="1805" spans="1:3" x14ac:dyDescent="0.3">
      <c r="A1805" s="298"/>
      <c r="B1805" s="298"/>
      <c r="C1805" s="298"/>
    </row>
    <row r="1806" spans="1:3" x14ac:dyDescent="0.3">
      <c r="A1806" s="298"/>
      <c r="B1806" s="298"/>
      <c r="C1806" s="298"/>
    </row>
    <row r="1807" spans="1:3" x14ac:dyDescent="0.3">
      <c r="A1807" s="298"/>
      <c r="B1807" s="298"/>
      <c r="C1807" s="298"/>
    </row>
    <row r="1808" spans="1:3" x14ac:dyDescent="0.3">
      <c r="A1808" s="298"/>
      <c r="B1808" s="298"/>
      <c r="C1808" s="298"/>
    </row>
    <row r="1809" spans="1:3" x14ac:dyDescent="0.3">
      <c r="A1809" s="298"/>
      <c r="B1809" s="298"/>
      <c r="C1809" s="298"/>
    </row>
    <row r="1810" spans="1:3" x14ac:dyDescent="0.3">
      <c r="A1810" s="298"/>
      <c r="B1810" s="298"/>
      <c r="C1810" s="298"/>
    </row>
    <row r="1811" spans="1:3" x14ac:dyDescent="0.3">
      <c r="A1811" s="298"/>
      <c r="B1811" s="298"/>
      <c r="C1811" s="298"/>
    </row>
    <row r="1812" spans="1:3" x14ac:dyDescent="0.3">
      <c r="A1812" s="298"/>
      <c r="B1812" s="298"/>
      <c r="C1812" s="298"/>
    </row>
    <row r="1813" spans="1:3" x14ac:dyDescent="0.3">
      <c r="A1813" s="298"/>
      <c r="B1813" s="298"/>
      <c r="C1813" s="298"/>
    </row>
    <row r="1814" spans="1:3" x14ac:dyDescent="0.3">
      <c r="A1814" s="298"/>
      <c r="B1814" s="298"/>
      <c r="C1814" s="298"/>
    </row>
    <row r="1815" spans="1:3" x14ac:dyDescent="0.3">
      <c r="A1815" s="298"/>
      <c r="B1815" s="298"/>
      <c r="C1815" s="298"/>
    </row>
    <row r="1816" spans="1:3" x14ac:dyDescent="0.3">
      <c r="A1816" s="298"/>
      <c r="B1816" s="298"/>
      <c r="C1816" s="298"/>
    </row>
    <row r="1817" spans="1:3" x14ac:dyDescent="0.3">
      <c r="A1817" s="298"/>
      <c r="B1817" s="298"/>
      <c r="C1817" s="298"/>
    </row>
    <row r="1818" spans="1:3" x14ac:dyDescent="0.3">
      <c r="A1818" s="298"/>
      <c r="B1818" s="298"/>
      <c r="C1818" s="298"/>
    </row>
    <row r="1819" spans="1:3" x14ac:dyDescent="0.3">
      <c r="A1819" s="298"/>
      <c r="B1819" s="298"/>
      <c r="C1819" s="298"/>
    </row>
    <row r="1820" spans="1:3" x14ac:dyDescent="0.3">
      <c r="A1820" s="298"/>
      <c r="B1820" s="298"/>
      <c r="C1820" s="298"/>
    </row>
    <row r="1821" spans="1:3" x14ac:dyDescent="0.3">
      <c r="A1821" s="298"/>
      <c r="B1821" s="298"/>
      <c r="C1821" s="298"/>
    </row>
    <row r="1822" spans="1:3" x14ac:dyDescent="0.3">
      <c r="A1822" s="298"/>
      <c r="B1822" s="298"/>
      <c r="C1822" s="298"/>
    </row>
    <row r="1823" spans="1:3" x14ac:dyDescent="0.3">
      <c r="A1823" s="298"/>
      <c r="B1823" s="298"/>
      <c r="C1823" s="298"/>
    </row>
    <row r="1824" spans="1:3" x14ac:dyDescent="0.3">
      <c r="A1824" s="298"/>
      <c r="B1824" s="298"/>
      <c r="C1824" s="298"/>
    </row>
    <row r="1825" spans="1:3" x14ac:dyDescent="0.3">
      <c r="A1825" s="298"/>
      <c r="B1825" s="298"/>
      <c r="C1825" s="298"/>
    </row>
    <row r="1826" spans="1:3" x14ac:dyDescent="0.3">
      <c r="A1826" s="298"/>
      <c r="B1826" s="298"/>
      <c r="C1826" s="298"/>
    </row>
    <row r="1827" spans="1:3" x14ac:dyDescent="0.3">
      <c r="A1827" s="298"/>
      <c r="B1827" s="298"/>
      <c r="C1827" s="298"/>
    </row>
    <row r="1828" spans="1:3" x14ac:dyDescent="0.3">
      <c r="A1828" s="298"/>
      <c r="B1828" s="298"/>
      <c r="C1828" s="298"/>
    </row>
    <row r="1829" spans="1:3" x14ac:dyDescent="0.3">
      <c r="A1829" s="298"/>
      <c r="B1829" s="298"/>
      <c r="C1829" s="298"/>
    </row>
    <row r="1830" spans="1:3" x14ac:dyDescent="0.3">
      <c r="A1830" s="298"/>
      <c r="B1830" s="298"/>
      <c r="C1830" s="298"/>
    </row>
    <row r="1831" spans="1:3" x14ac:dyDescent="0.3">
      <c r="A1831" s="298"/>
      <c r="B1831" s="298"/>
      <c r="C1831" s="298"/>
    </row>
    <row r="1832" spans="1:3" x14ac:dyDescent="0.3">
      <c r="A1832" s="298"/>
      <c r="B1832" s="298"/>
      <c r="C1832" s="298"/>
    </row>
    <row r="1833" spans="1:3" x14ac:dyDescent="0.3">
      <c r="A1833" s="298"/>
      <c r="B1833" s="298"/>
      <c r="C1833" s="298"/>
    </row>
    <row r="1834" spans="1:3" x14ac:dyDescent="0.3">
      <c r="A1834" s="298"/>
      <c r="B1834" s="298"/>
      <c r="C1834" s="298"/>
    </row>
    <row r="1835" spans="1:3" x14ac:dyDescent="0.3">
      <c r="A1835" s="298"/>
      <c r="B1835" s="298"/>
      <c r="C1835" s="298"/>
    </row>
    <row r="1836" spans="1:3" x14ac:dyDescent="0.3">
      <c r="A1836" s="298"/>
      <c r="B1836" s="298"/>
      <c r="C1836" s="298"/>
    </row>
    <row r="1837" spans="1:3" x14ac:dyDescent="0.3">
      <c r="A1837" s="298"/>
      <c r="B1837" s="298"/>
      <c r="C1837" s="298"/>
    </row>
    <row r="1838" spans="1:3" x14ac:dyDescent="0.3">
      <c r="A1838" s="298"/>
      <c r="B1838" s="298"/>
      <c r="C1838" s="298"/>
    </row>
    <row r="1839" spans="1:3" x14ac:dyDescent="0.3">
      <c r="A1839" s="298"/>
      <c r="B1839" s="298"/>
      <c r="C1839" s="298"/>
    </row>
    <row r="1840" spans="1:3" x14ac:dyDescent="0.3">
      <c r="A1840" s="298"/>
      <c r="B1840" s="298"/>
      <c r="C1840" s="298"/>
    </row>
    <row r="1841" spans="1:3" x14ac:dyDescent="0.3">
      <c r="A1841" s="298"/>
      <c r="B1841" s="298"/>
      <c r="C1841" s="298"/>
    </row>
    <row r="1842" spans="1:3" x14ac:dyDescent="0.3">
      <c r="A1842" s="298"/>
      <c r="B1842" s="298"/>
      <c r="C1842" s="298"/>
    </row>
    <row r="1843" spans="1:3" x14ac:dyDescent="0.3">
      <c r="A1843" s="298"/>
      <c r="B1843" s="298"/>
      <c r="C1843" s="298"/>
    </row>
    <row r="1844" spans="1:3" x14ac:dyDescent="0.3">
      <c r="A1844" s="298"/>
      <c r="B1844" s="298"/>
      <c r="C1844" s="298"/>
    </row>
    <row r="1845" spans="1:3" x14ac:dyDescent="0.3">
      <c r="A1845" s="298"/>
      <c r="B1845" s="298"/>
      <c r="C1845" s="298"/>
    </row>
    <row r="1846" spans="1:3" x14ac:dyDescent="0.3">
      <c r="A1846" s="298"/>
      <c r="B1846" s="298"/>
      <c r="C1846" s="298"/>
    </row>
    <row r="1847" spans="1:3" x14ac:dyDescent="0.3">
      <c r="A1847" s="298"/>
      <c r="B1847" s="298"/>
      <c r="C1847" s="298"/>
    </row>
    <row r="1848" spans="1:3" x14ac:dyDescent="0.3">
      <c r="A1848" s="298"/>
      <c r="B1848" s="298"/>
      <c r="C1848" s="298"/>
    </row>
    <row r="1849" spans="1:3" x14ac:dyDescent="0.3">
      <c r="A1849" s="298"/>
      <c r="B1849" s="298"/>
      <c r="C1849" s="298"/>
    </row>
    <row r="1850" spans="1:3" x14ac:dyDescent="0.3">
      <c r="A1850" s="298"/>
      <c r="B1850" s="298"/>
      <c r="C1850" s="298"/>
    </row>
    <row r="1851" spans="1:3" x14ac:dyDescent="0.3">
      <c r="A1851" s="298"/>
      <c r="B1851" s="298"/>
      <c r="C1851" s="298"/>
    </row>
    <row r="1852" spans="1:3" x14ac:dyDescent="0.3">
      <c r="A1852" s="298"/>
      <c r="B1852" s="298"/>
      <c r="C1852" s="298"/>
    </row>
    <row r="1853" spans="1:3" x14ac:dyDescent="0.3">
      <c r="A1853" s="298"/>
      <c r="B1853" s="298"/>
      <c r="C1853" s="298"/>
    </row>
    <row r="1854" spans="1:3" x14ac:dyDescent="0.3">
      <c r="A1854" s="298"/>
      <c r="B1854" s="298"/>
      <c r="C1854" s="298"/>
    </row>
    <row r="1855" spans="1:3" x14ac:dyDescent="0.3">
      <c r="A1855" s="298"/>
      <c r="B1855" s="298"/>
      <c r="C1855" s="298"/>
    </row>
    <row r="1856" spans="1:3" x14ac:dyDescent="0.3">
      <c r="A1856" s="298"/>
      <c r="B1856" s="298"/>
      <c r="C1856" s="298"/>
    </row>
    <row r="1857" spans="1:3" x14ac:dyDescent="0.3">
      <c r="A1857" s="298"/>
      <c r="B1857" s="298"/>
      <c r="C1857" s="298"/>
    </row>
    <row r="1858" spans="1:3" x14ac:dyDescent="0.3">
      <c r="A1858" s="298"/>
      <c r="B1858" s="298"/>
      <c r="C1858" s="298"/>
    </row>
    <row r="1859" spans="1:3" x14ac:dyDescent="0.3">
      <c r="A1859" s="298"/>
      <c r="B1859" s="298"/>
      <c r="C1859" s="298"/>
    </row>
    <row r="1860" spans="1:3" x14ac:dyDescent="0.3">
      <c r="A1860" s="298"/>
      <c r="B1860" s="298"/>
      <c r="C1860" s="298"/>
    </row>
    <row r="1861" spans="1:3" x14ac:dyDescent="0.3">
      <c r="A1861" s="298"/>
      <c r="B1861" s="298"/>
      <c r="C1861" s="298"/>
    </row>
    <row r="1862" spans="1:3" x14ac:dyDescent="0.3">
      <c r="A1862" s="298"/>
      <c r="B1862" s="298"/>
      <c r="C1862" s="298"/>
    </row>
    <row r="1863" spans="1:3" x14ac:dyDescent="0.3">
      <c r="A1863" s="298"/>
      <c r="B1863" s="298"/>
      <c r="C1863" s="298"/>
    </row>
    <row r="1864" spans="1:3" x14ac:dyDescent="0.3">
      <c r="A1864" s="298"/>
      <c r="B1864" s="298"/>
      <c r="C1864" s="298"/>
    </row>
    <row r="1865" spans="1:3" x14ac:dyDescent="0.3">
      <c r="A1865" s="298"/>
      <c r="B1865" s="298"/>
      <c r="C1865" s="298"/>
    </row>
    <row r="1866" spans="1:3" x14ac:dyDescent="0.3">
      <c r="A1866" s="298"/>
      <c r="B1866" s="298"/>
      <c r="C1866" s="298"/>
    </row>
    <row r="1867" spans="1:3" x14ac:dyDescent="0.3">
      <c r="A1867" s="298"/>
      <c r="B1867" s="298"/>
      <c r="C1867" s="298"/>
    </row>
    <row r="1868" spans="1:3" x14ac:dyDescent="0.3">
      <c r="A1868" s="298"/>
      <c r="B1868" s="298"/>
      <c r="C1868" s="298"/>
    </row>
    <row r="1869" spans="1:3" x14ac:dyDescent="0.3">
      <c r="A1869" s="298"/>
      <c r="B1869" s="298"/>
      <c r="C1869" s="298"/>
    </row>
    <row r="1870" spans="1:3" x14ac:dyDescent="0.3">
      <c r="A1870" s="298"/>
      <c r="B1870" s="298"/>
      <c r="C1870" s="298"/>
    </row>
    <row r="1871" spans="1:3" x14ac:dyDescent="0.3">
      <c r="A1871" s="298"/>
      <c r="B1871" s="298"/>
      <c r="C1871" s="298"/>
    </row>
    <row r="1872" spans="1:3" x14ac:dyDescent="0.3">
      <c r="A1872" s="298"/>
      <c r="B1872" s="298"/>
      <c r="C1872" s="298"/>
    </row>
    <row r="1873" spans="1:3" x14ac:dyDescent="0.3">
      <c r="A1873" s="298"/>
      <c r="B1873" s="298"/>
      <c r="C1873" s="298"/>
    </row>
    <row r="1874" spans="1:3" x14ac:dyDescent="0.3">
      <c r="A1874" s="298"/>
      <c r="B1874" s="298"/>
      <c r="C1874" s="298"/>
    </row>
    <row r="1875" spans="1:3" x14ac:dyDescent="0.3">
      <c r="A1875" s="298"/>
      <c r="B1875" s="298"/>
      <c r="C1875" s="298"/>
    </row>
    <row r="1876" spans="1:3" x14ac:dyDescent="0.3">
      <c r="A1876" s="298"/>
      <c r="B1876" s="298"/>
      <c r="C1876" s="298"/>
    </row>
    <row r="1877" spans="1:3" x14ac:dyDescent="0.3">
      <c r="A1877" s="298"/>
      <c r="B1877" s="298"/>
      <c r="C1877" s="298"/>
    </row>
    <row r="1878" spans="1:3" x14ac:dyDescent="0.3">
      <c r="A1878" s="298"/>
      <c r="B1878" s="298"/>
      <c r="C1878" s="298"/>
    </row>
    <row r="1879" spans="1:3" x14ac:dyDescent="0.3">
      <c r="A1879" s="298"/>
      <c r="B1879" s="298"/>
      <c r="C1879" s="298"/>
    </row>
    <row r="1880" spans="1:3" x14ac:dyDescent="0.3">
      <c r="A1880" s="298"/>
      <c r="B1880" s="298"/>
      <c r="C1880" s="298"/>
    </row>
    <row r="1881" spans="1:3" x14ac:dyDescent="0.3">
      <c r="A1881" s="298"/>
      <c r="B1881" s="298"/>
      <c r="C1881" s="298"/>
    </row>
    <row r="1882" spans="1:3" x14ac:dyDescent="0.3">
      <c r="A1882" s="298"/>
      <c r="B1882" s="298"/>
      <c r="C1882" s="298"/>
    </row>
    <row r="1883" spans="1:3" x14ac:dyDescent="0.3">
      <c r="A1883" s="298"/>
      <c r="B1883" s="298"/>
      <c r="C1883" s="298"/>
    </row>
    <row r="1884" spans="1:3" x14ac:dyDescent="0.3">
      <c r="A1884" s="298"/>
      <c r="B1884" s="298"/>
      <c r="C1884" s="298"/>
    </row>
    <row r="1885" spans="1:3" x14ac:dyDescent="0.3">
      <c r="A1885" s="298"/>
      <c r="B1885" s="298"/>
      <c r="C1885" s="298"/>
    </row>
    <row r="1886" spans="1:3" x14ac:dyDescent="0.3">
      <c r="A1886" s="298"/>
      <c r="B1886" s="298"/>
      <c r="C1886" s="298"/>
    </row>
    <row r="1887" spans="1:3" x14ac:dyDescent="0.3">
      <c r="A1887" s="298"/>
      <c r="B1887" s="298"/>
      <c r="C1887" s="298"/>
    </row>
    <row r="1888" spans="1:3" x14ac:dyDescent="0.3">
      <c r="A1888" s="298"/>
      <c r="B1888" s="298"/>
      <c r="C1888" s="298"/>
    </row>
    <row r="1889" spans="1:3" x14ac:dyDescent="0.3">
      <c r="A1889" s="298"/>
      <c r="B1889" s="298"/>
      <c r="C1889" s="298"/>
    </row>
    <row r="1890" spans="1:3" x14ac:dyDescent="0.3">
      <c r="A1890" s="298"/>
      <c r="B1890" s="298"/>
      <c r="C1890" s="298"/>
    </row>
    <row r="1891" spans="1:3" x14ac:dyDescent="0.3">
      <c r="A1891" s="298"/>
      <c r="B1891" s="298"/>
      <c r="C1891" s="298"/>
    </row>
    <row r="1892" spans="1:3" x14ac:dyDescent="0.3">
      <c r="A1892" s="298"/>
      <c r="B1892" s="298"/>
      <c r="C1892" s="298"/>
    </row>
    <row r="1893" spans="1:3" x14ac:dyDescent="0.3">
      <c r="A1893" s="298"/>
      <c r="B1893" s="298"/>
      <c r="C1893" s="298"/>
    </row>
    <row r="1894" spans="1:3" x14ac:dyDescent="0.3">
      <c r="A1894" s="298"/>
      <c r="B1894" s="298"/>
      <c r="C1894" s="298"/>
    </row>
    <row r="1895" spans="1:3" x14ac:dyDescent="0.3">
      <c r="A1895" s="298"/>
      <c r="B1895" s="298"/>
      <c r="C1895" s="298"/>
    </row>
    <row r="1896" spans="1:3" x14ac:dyDescent="0.3">
      <c r="A1896" s="298"/>
      <c r="B1896" s="298"/>
      <c r="C1896" s="298"/>
    </row>
    <row r="1897" spans="1:3" x14ac:dyDescent="0.3">
      <c r="A1897" s="298"/>
      <c r="B1897" s="298"/>
      <c r="C1897" s="298"/>
    </row>
    <row r="1898" spans="1:3" x14ac:dyDescent="0.3">
      <c r="A1898" s="298"/>
      <c r="B1898" s="298"/>
      <c r="C1898" s="298"/>
    </row>
    <row r="1899" spans="1:3" x14ac:dyDescent="0.3">
      <c r="A1899" s="298"/>
      <c r="B1899" s="298"/>
      <c r="C1899" s="298"/>
    </row>
    <row r="1900" spans="1:3" x14ac:dyDescent="0.3">
      <c r="A1900" s="298"/>
      <c r="B1900" s="298"/>
      <c r="C1900" s="298"/>
    </row>
    <row r="1901" spans="1:3" x14ac:dyDescent="0.3">
      <c r="A1901" s="298"/>
      <c r="B1901" s="298"/>
      <c r="C1901" s="298"/>
    </row>
    <row r="1902" spans="1:3" x14ac:dyDescent="0.3">
      <c r="A1902" s="298"/>
      <c r="B1902" s="298"/>
      <c r="C1902" s="298"/>
    </row>
    <row r="1903" spans="1:3" x14ac:dyDescent="0.3">
      <c r="A1903" s="298"/>
      <c r="B1903" s="298"/>
      <c r="C1903" s="298"/>
    </row>
    <row r="1904" spans="1:3" x14ac:dyDescent="0.3">
      <c r="A1904" s="298"/>
      <c r="B1904" s="298"/>
      <c r="C1904" s="298"/>
    </row>
    <row r="1905" spans="1:3" x14ac:dyDescent="0.3">
      <c r="A1905" s="298"/>
      <c r="B1905" s="298"/>
      <c r="C1905" s="298"/>
    </row>
    <row r="1906" spans="1:3" x14ac:dyDescent="0.3">
      <c r="A1906" s="298"/>
      <c r="B1906" s="298"/>
      <c r="C1906" s="298"/>
    </row>
    <row r="1907" spans="1:3" x14ac:dyDescent="0.3">
      <c r="A1907" s="298"/>
      <c r="B1907" s="298"/>
      <c r="C1907" s="298"/>
    </row>
    <row r="1908" spans="1:3" x14ac:dyDescent="0.3">
      <c r="A1908" s="298"/>
      <c r="B1908" s="298"/>
      <c r="C1908" s="298"/>
    </row>
    <row r="1909" spans="1:3" x14ac:dyDescent="0.3">
      <c r="A1909" s="298"/>
      <c r="B1909" s="298"/>
      <c r="C1909" s="298"/>
    </row>
    <row r="1910" spans="1:3" x14ac:dyDescent="0.3">
      <c r="A1910" s="298"/>
      <c r="B1910" s="298"/>
      <c r="C1910" s="298"/>
    </row>
    <row r="1911" spans="1:3" x14ac:dyDescent="0.3">
      <c r="A1911" s="298"/>
      <c r="B1911" s="298"/>
      <c r="C1911" s="298"/>
    </row>
    <row r="1912" spans="1:3" x14ac:dyDescent="0.3">
      <c r="A1912" s="298"/>
      <c r="B1912" s="298"/>
      <c r="C1912" s="298"/>
    </row>
    <row r="1913" spans="1:3" x14ac:dyDescent="0.3">
      <c r="A1913" s="298"/>
      <c r="B1913" s="298"/>
      <c r="C1913" s="298"/>
    </row>
    <row r="1914" spans="1:3" x14ac:dyDescent="0.3">
      <c r="A1914" s="298"/>
      <c r="B1914" s="298"/>
      <c r="C1914" s="298"/>
    </row>
    <row r="1915" spans="1:3" x14ac:dyDescent="0.3">
      <c r="A1915" s="298"/>
      <c r="B1915" s="298"/>
      <c r="C1915" s="298"/>
    </row>
    <row r="1916" spans="1:3" x14ac:dyDescent="0.3">
      <c r="A1916" s="298"/>
      <c r="B1916" s="298"/>
      <c r="C1916" s="298"/>
    </row>
    <row r="1917" spans="1:3" x14ac:dyDescent="0.3">
      <c r="A1917" s="298"/>
      <c r="B1917" s="298"/>
      <c r="C1917" s="298"/>
    </row>
    <row r="1918" spans="1:3" x14ac:dyDescent="0.3">
      <c r="A1918" s="298"/>
      <c r="B1918" s="298"/>
      <c r="C1918" s="298"/>
    </row>
    <row r="1919" spans="1:3" x14ac:dyDescent="0.3">
      <c r="A1919" s="298"/>
      <c r="B1919" s="298"/>
      <c r="C1919" s="298"/>
    </row>
    <row r="1920" spans="1:3" x14ac:dyDescent="0.3">
      <c r="A1920" s="298"/>
      <c r="B1920" s="298"/>
      <c r="C1920" s="298"/>
    </row>
    <row r="1921" spans="1:3" x14ac:dyDescent="0.3">
      <c r="A1921" s="298"/>
      <c r="B1921" s="298"/>
      <c r="C1921" s="298"/>
    </row>
    <row r="1922" spans="1:3" x14ac:dyDescent="0.3">
      <c r="A1922" s="298"/>
      <c r="B1922" s="298"/>
      <c r="C1922" s="298"/>
    </row>
    <row r="1923" spans="1:3" x14ac:dyDescent="0.3">
      <c r="A1923" s="298"/>
      <c r="B1923" s="298"/>
      <c r="C1923" s="298"/>
    </row>
    <row r="1924" spans="1:3" x14ac:dyDescent="0.3">
      <c r="A1924" s="298"/>
      <c r="B1924" s="298"/>
      <c r="C1924" s="298"/>
    </row>
    <row r="1925" spans="1:3" x14ac:dyDescent="0.3">
      <c r="A1925" s="298"/>
      <c r="B1925" s="298"/>
      <c r="C1925" s="298"/>
    </row>
    <row r="1926" spans="1:3" x14ac:dyDescent="0.3">
      <c r="A1926" s="298"/>
      <c r="B1926" s="298"/>
      <c r="C1926" s="298"/>
    </row>
    <row r="1927" spans="1:3" x14ac:dyDescent="0.3">
      <c r="A1927" s="298"/>
      <c r="B1927" s="298"/>
      <c r="C1927" s="298"/>
    </row>
    <row r="1928" spans="1:3" x14ac:dyDescent="0.3">
      <c r="A1928" s="298"/>
      <c r="B1928" s="298"/>
      <c r="C1928" s="298"/>
    </row>
    <row r="1929" spans="1:3" x14ac:dyDescent="0.3">
      <c r="A1929" s="298"/>
      <c r="B1929" s="298"/>
      <c r="C1929" s="298"/>
    </row>
    <row r="1930" spans="1:3" x14ac:dyDescent="0.3">
      <c r="A1930" s="298"/>
      <c r="B1930" s="298"/>
      <c r="C1930" s="298"/>
    </row>
    <row r="1931" spans="1:3" x14ac:dyDescent="0.3">
      <c r="A1931" s="298"/>
      <c r="B1931" s="298"/>
      <c r="C1931" s="298"/>
    </row>
    <row r="1932" spans="1:3" x14ac:dyDescent="0.3">
      <c r="A1932" s="298"/>
      <c r="B1932" s="298"/>
      <c r="C1932" s="298"/>
    </row>
    <row r="1933" spans="1:3" x14ac:dyDescent="0.3">
      <c r="A1933" s="298"/>
      <c r="B1933" s="298"/>
      <c r="C1933" s="298"/>
    </row>
    <row r="1934" spans="1:3" x14ac:dyDescent="0.3">
      <c r="A1934" s="298"/>
      <c r="B1934" s="298"/>
      <c r="C1934" s="298"/>
    </row>
    <row r="1935" spans="1:3" x14ac:dyDescent="0.3">
      <c r="A1935" s="298"/>
      <c r="B1935" s="298"/>
      <c r="C1935" s="298"/>
    </row>
    <row r="1936" spans="1:3" x14ac:dyDescent="0.3">
      <c r="A1936" s="298"/>
      <c r="B1936" s="298"/>
      <c r="C1936" s="298"/>
    </row>
    <row r="1937" spans="1:3" x14ac:dyDescent="0.3">
      <c r="A1937" s="298"/>
      <c r="B1937" s="298"/>
      <c r="C1937" s="298"/>
    </row>
    <row r="1938" spans="1:3" x14ac:dyDescent="0.3">
      <c r="A1938" s="298"/>
      <c r="B1938" s="298"/>
      <c r="C1938" s="298"/>
    </row>
    <row r="1939" spans="1:3" x14ac:dyDescent="0.3">
      <c r="A1939" s="298"/>
      <c r="B1939" s="298"/>
      <c r="C1939" s="298"/>
    </row>
    <row r="1940" spans="1:3" x14ac:dyDescent="0.3">
      <c r="A1940" s="298"/>
      <c r="B1940" s="298"/>
      <c r="C1940" s="298"/>
    </row>
    <row r="1941" spans="1:3" x14ac:dyDescent="0.3">
      <c r="A1941" s="298"/>
      <c r="B1941" s="298"/>
      <c r="C1941" s="298"/>
    </row>
    <row r="1942" spans="1:3" x14ac:dyDescent="0.3">
      <c r="A1942" s="298"/>
      <c r="B1942" s="298"/>
      <c r="C1942" s="298"/>
    </row>
    <row r="1943" spans="1:3" x14ac:dyDescent="0.3">
      <c r="A1943" s="298"/>
      <c r="B1943" s="298"/>
      <c r="C1943" s="298"/>
    </row>
    <row r="1944" spans="1:3" x14ac:dyDescent="0.3">
      <c r="A1944" s="298"/>
      <c r="B1944" s="298"/>
      <c r="C1944" s="298"/>
    </row>
    <row r="1945" spans="1:3" x14ac:dyDescent="0.3">
      <c r="A1945" s="298"/>
      <c r="B1945" s="298"/>
      <c r="C1945" s="298"/>
    </row>
    <row r="1946" spans="1:3" x14ac:dyDescent="0.3">
      <c r="A1946" s="298"/>
      <c r="B1946" s="298"/>
      <c r="C1946" s="298"/>
    </row>
    <row r="1947" spans="1:3" x14ac:dyDescent="0.3">
      <c r="A1947" s="298"/>
      <c r="B1947" s="298"/>
      <c r="C1947" s="298"/>
    </row>
    <row r="1948" spans="1:3" x14ac:dyDescent="0.3">
      <c r="A1948" s="298"/>
      <c r="B1948" s="298"/>
      <c r="C1948" s="298"/>
    </row>
    <row r="1949" spans="1:3" x14ac:dyDescent="0.3">
      <c r="A1949" s="298"/>
      <c r="B1949" s="298"/>
      <c r="C1949" s="298"/>
    </row>
    <row r="1950" spans="1:3" x14ac:dyDescent="0.3">
      <c r="A1950" s="298"/>
      <c r="B1950" s="298"/>
      <c r="C1950" s="298"/>
    </row>
    <row r="1951" spans="1:3" x14ac:dyDescent="0.3">
      <c r="A1951" s="298"/>
      <c r="B1951" s="298"/>
      <c r="C1951" s="298"/>
    </row>
    <row r="1952" spans="1:3" x14ac:dyDescent="0.3">
      <c r="A1952" s="298"/>
      <c r="B1952" s="298"/>
      <c r="C1952" s="298"/>
    </row>
    <row r="1953" spans="1:3" x14ac:dyDescent="0.3">
      <c r="A1953" s="298"/>
      <c r="B1953" s="298"/>
      <c r="C1953" s="298"/>
    </row>
    <row r="1954" spans="1:3" x14ac:dyDescent="0.3">
      <c r="A1954" s="298"/>
      <c r="B1954" s="298"/>
      <c r="C1954" s="298"/>
    </row>
    <row r="1955" spans="1:3" x14ac:dyDescent="0.3">
      <c r="A1955" s="298"/>
      <c r="B1955" s="298"/>
      <c r="C1955" s="298"/>
    </row>
    <row r="1956" spans="1:3" x14ac:dyDescent="0.3">
      <c r="A1956" s="298"/>
      <c r="B1956" s="298"/>
      <c r="C1956" s="298"/>
    </row>
    <row r="1957" spans="1:3" x14ac:dyDescent="0.3">
      <c r="A1957" s="298"/>
      <c r="B1957" s="298"/>
      <c r="C1957" s="298"/>
    </row>
    <row r="1958" spans="1:3" x14ac:dyDescent="0.3">
      <c r="A1958" s="298"/>
      <c r="B1958" s="298"/>
      <c r="C1958" s="298"/>
    </row>
    <row r="1959" spans="1:3" x14ac:dyDescent="0.3">
      <c r="A1959" s="298"/>
      <c r="B1959" s="298"/>
      <c r="C1959" s="298"/>
    </row>
    <row r="1960" spans="1:3" x14ac:dyDescent="0.3">
      <c r="A1960" s="298"/>
      <c r="B1960" s="298"/>
      <c r="C1960" s="298"/>
    </row>
    <row r="1961" spans="1:3" x14ac:dyDescent="0.3">
      <c r="A1961" s="298"/>
      <c r="B1961" s="298"/>
      <c r="C1961" s="298"/>
    </row>
    <row r="1962" spans="1:3" x14ac:dyDescent="0.3">
      <c r="A1962" s="298"/>
      <c r="B1962" s="298"/>
      <c r="C1962" s="298"/>
    </row>
    <row r="1963" spans="1:3" x14ac:dyDescent="0.3">
      <c r="A1963" s="298"/>
      <c r="B1963" s="298"/>
      <c r="C1963" s="298"/>
    </row>
    <row r="1964" spans="1:3" x14ac:dyDescent="0.3">
      <c r="A1964" s="298"/>
      <c r="B1964" s="298"/>
      <c r="C1964" s="298"/>
    </row>
    <row r="1965" spans="1:3" x14ac:dyDescent="0.3">
      <c r="A1965" s="298"/>
      <c r="B1965" s="298"/>
      <c r="C1965" s="298"/>
    </row>
    <row r="1966" spans="1:3" x14ac:dyDescent="0.3">
      <c r="A1966" s="298"/>
      <c r="B1966" s="298"/>
      <c r="C1966" s="298"/>
    </row>
    <row r="1967" spans="1:3" x14ac:dyDescent="0.3">
      <c r="A1967" s="298"/>
      <c r="B1967" s="298"/>
      <c r="C1967" s="298"/>
    </row>
    <row r="1968" spans="1:3" x14ac:dyDescent="0.3">
      <c r="A1968" s="298"/>
      <c r="B1968" s="298"/>
      <c r="C1968" s="298"/>
    </row>
    <row r="1969" spans="1:3" x14ac:dyDescent="0.3">
      <c r="A1969" s="298"/>
      <c r="B1969" s="298"/>
      <c r="C1969" s="298"/>
    </row>
    <row r="1970" spans="1:3" x14ac:dyDescent="0.3">
      <c r="A1970" s="298"/>
      <c r="B1970" s="298"/>
      <c r="C1970" s="298"/>
    </row>
    <row r="1971" spans="1:3" x14ac:dyDescent="0.3">
      <c r="A1971" s="298"/>
      <c r="B1971" s="298"/>
      <c r="C1971" s="298"/>
    </row>
    <row r="1972" spans="1:3" x14ac:dyDescent="0.3">
      <c r="A1972" s="298"/>
      <c r="B1972" s="298"/>
      <c r="C1972" s="298"/>
    </row>
    <row r="1973" spans="1:3" x14ac:dyDescent="0.3">
      <c r="A1973" s="298"/>
      <c r="B1973" s="298"/>
      <c r="C1973" s="298"/>
    </row>
    <row r="1974" spans="1:3" x14ac:dyDescent="0.3">
      <c r="A1974" s="298"/>
      <c r="B1974" s="298"/>
      <c r="C1974" s="298"/>
    </row>
    <row r="1975" spans="1:3" x14ac:dyDescent="0.3">
      <c r="A1975" s="298"/>
      <c r="B1975" s="298"/>
      <c r="C1975" s="298"/>
    </row>
    <row r="1976" spans="1:3" x14ac:dyDescent="0.3">
      <c r="A1976" s="298"/>
      <c r="B1976" s="298"/>
      <c r="C1976" s="298"/>
    </row>
    <row r="1977" spans="1:3" x14ac:dyDescent="0.3">
      <c r="A1977" s="298"/>
      <c r="B1977" s="298"/>
      <c r="C1977" s="298"/>
    </row>
    <row r="1978" spans="1:3" x14ac:dyDescent="0.3">
      <c r="A1978" s="298"/>
      <c r="B1978" s="298"/>
      <c r="C1978" s="298"/>
    </row>
    <row r="1979" spans="1:3" x14ac:dyDescent="0.3">
      <c r="A1979" s="298"/>
      <c r="B1979" s="298"/>
      <c r="C1979" s="298"/>
    </row>
    <row r="1980" spans="1:3" x14ac:dyDescent="0.3">
      <c r="A1980" s="298"/>
      <c r="B1980" s="298"/>
      <c r="C1980" s="298"/>
    </row>
    <row r="1981" spans="1:3" x14ac:dyDescent="0.3">
      <c r="A1981" s="298"/>
      <c r="B1981" s="298"/>
      <c r="C1981" s="298"/>
    </row>
    <row r="1982" spans="1:3" x14ac:dyDescent="0.3">
      <c r="A1982" s="298"/>
      <c r="B1982" s="298"/>
      <c r="C1982" s="298"/>
    </row>
    <row r="1983" spans="1:3" x14ac:dyDescent="0.3">
      <c r="A1983" s="298"/>
      <c r="B1983" s="298"/>
      <c r="C1983" s="298"/>
    </row>
    <row r="1984" spans="1:3" x14ac:dyDescent="0.3">
      <c r="A1984" s="298"/>
      <c r="B1984" s="298"/>
      <c r="C1984" s="298"/>
    </row>
    <row r="1985" spans="1:3" x14ac:dyDescent="0.3">
      <c r="A1985" s="298"/>
      <c r="B1985" s="298"/>
      <c r="C1985" s="298"/>
    </row>
    <row r="1986" spans="1:3" x14ac:dyDescent="0.3">
      <c r="A1986" s="298"/>
      <c r="B1986" s="298"/>
      <c r="C1986" s="298"/>
    </row>
    <row r="1987" spans="1:3" x14ac:dyDescent="0.3">
      <c r="A1987" s="298"/>
      <c r="B1987" s="298"/>
      <c r="C1987" s="298"/>
    </row>
    <row r="1988" spans="1:3" x14ac:dyDescent="0.3">
      <c r="A1988" s="298"/>
      <c r="B1988" s="298"/>
      <c r="C1988" s="298"/>
    </row>
    <row r="1989" spans="1:3" x14ac:dyDescent="0.3">
      <c r="A1989" s="298"/>
      <c r="B1989" s="298"/>
      <c r="C1989" s="298"/>
    </row>
    <row r="1990" spans="1:3" x14ac:dyDescent="0.3">
      <c r="A1990" s="298"/>
      <c r="B1990" s="298"/>
      <c r="C1990" s="298"/>
    </row>
    <row r="1991" spans="1:3" x14ac:dyDescent="0.3">
      <c r="A1991" s="298"/>
      <c r="B1991" s="298"/>
      <c r="C1991" s="298"/>
    </row>
    <row r="1992" spans="1:3" x14ac:dyDescent="0.3">
      <c r="A1992" s="298"/>
      <c r="B1992" s="298"/>
      <c r="C1992" s="298"/>
    </row>
    <row r="1993" spans="1:3" x14ac:dyDescent="0.3">
      <c r="A1993" s="298"/>
      <c r="B1993" s="298"/>
      <c r="C1993" s="298"/>
    </row>
    <row r="1994" spans="1:3" x14ac:dyDescent="0.3">
      <c r="A1994" s="298"/>
      <c r="B1994" s="298"/>
      <c r="C1994" s="298"/>
    </row>
    <row r="1995" spans="1:3" x14ac:dyDescent="0.3">
      <c r="A1995" s="298"/>
      <c r="B1995" s="298"/>
      <c r="C1995" s="298"/>
    </row>
    <row r="1996" spans="1:3" x14ac:dyDescent="0.3">
      <c r="A1996" s="298"/>
      <c r="B1996" s="298"/>
      <c r="C1996" s="298"/>
    </row>
    <row r="1997" spans="1:3" x14ac:dyDescent="0.3">
      <c r="A1997" s="298"/>
      <c r="B1997" s="298"/>
      <c r="C1997" s="298"/>
    </row>
    <row r="1998" spans="1:3" x14ac:dyDescent="0.3">
      <c r="A1998" s="298"/>
      <c r="B1998" s="298"/>
      <c r="C1998" s="298"/>
    </row>
    <row r="1999" spans="1:3" x14ac:dyDescent="0.3">
      <c r="A1999" s="298"/>
      <c r="B1999" s="298"/>
      <c r="C1999" s="298"/>
    </row>
    <row r="2000" spans="1:3" x14ac:dyDescent="0.3">
      <c r="A2000" s="298"/>
      <c r="B2000" s="298"/>
      <c r="C2000" s="298"/>
    </row>
    <row r="2001" spans="1:3" x14ac:dyDescent="0.3">
      <c r="A2001" s="298"/>
      <c r="B2001" s="298"/>
      <c r="C2001" s="298"/>
    </row>
    <row r="2002" spans="1:3" x14ac:dyDescent="0.3">
      <c r="A2002" s="298"/>
      <c r="B2002" s="298"/>
      <c r="C2002" s="298"/>
    </row>
    <row r="2003" spans="1:3" x14ac:dyDescent="0.3">
      <c r="A2003" s="298"/>
      <c r="B2003" s="298"/>
      <c r="C2003" s="298"/>
    </row>
    <row r="2004" spans="1:3" x14ac:dyDescent="0.3">
      <c r="A2004" s="298"/>
      <c r="B2004" s="298"/>
      <c r="C2004" s="298"/>
    </row>
    <row r="2005" spans="1:3" x14ac:dyDescent="0.3">
      <c r="A2005" s="298"/>
      <c r="B2005" s="298"/>
      <c r="C2005" s="298"/>
    </row>
    <row r="2006" spans="1:3" x14ac:dyDescent="0.3">
      <c r="A2006" s="298"/>
      <c r="B2006" s="298"/>
      <c r="C2006" s="298"/>
    </row>
    <row r="2007" spans="1:3" x14ac:dyDescent="0.3">
      <c r="A2007" s="298"/>
      <c r="B2007" s="298"/>
      <c r="C2007" s="298"/>
    </row>
    <row r="2008" spans="1:3" x14ac:dyDescent="0.3">
      <c r="A2008" s="298"/>
      <c r="B2008" s="298"/>
      <c r="C2008" s="298"/>
    </row>
    <row r="2009" spans="1:3" x14ac:dyDescent="0.3">
      <c r="A2009" s="298"/>
      <c r="B2009" s="298"/>
      <c r="C2009" s="298"/>
    </row>
    <row r="2010" spans="1:3" x14ac:dyDescent="0.3">
      <c r="A2010" s="298"/>
      <c r="B2010" s="298"/>
      <c r="C2010" s="298"/>
    </row>
    <row r="2011" spans="1:3" x14ac:dyDescent="0.3">
      <c r="A2011" s="298"/>
      <c r="B2011" s="298"/>
      <c r="C2011" s="298"/>
    </row>
    <row r="2012" spans="1:3" x14ac:dyDescent="0.3">
      <c r="A2012" s="298"/>
      <c r="B2012" s="298"/>
      <c r="C2012" s="298"/>
    </row>
    <row r="2013" spans="1:3" x14ac:dyDescent="0.3">
      <c r="A2013" s="298"/>
      <c r="B2013" s="298"/>
      <c r="C2013" s="298"/>
    </row>
    <row r="2014" spans="1:3" x14ac:dyDescent="0.3">
      <c r="A2014" s="298"/>
      <c r="B2014" s="298"/>
      <c r="C2014" s="298"/>
    </row>
    <row r="2015" spans="1:3" x14ac:dyDescent="0.3">
      <c r="A2015" s="298"/>
      <c r="B2015" s="298"/>
      <c r="C2015" s="298"/>
    </row>
    <row r="2016" spans="1:3" x14ac:dyDescent="0.3">
      <c r="A2016" s="298"/>
      <c r="B2016" s="298"/>
      <c r="C2016" s="298"/>
    </row>
    <row r="2017" spans="1:3" x14ac:dyDescent="0.3">
      <c r="A2017" s="298"/>
      <c r="B2017" s="298"/>
      <c r="C2017" s="298"/>
    </row>
    <row r="2018" spans="1:3" x14ac:dyDescent="0.3">
      <c r="A2018" s="298"/>
      <c r="B2018" s="298"/>
      <c r="C2018" s="298"/>
    </row>
    <row r="2019" spans="1:3" x14ac:dyDescent="0.3">
      <c r="A2019" s="298"/>
      <c r="B2019" s="298"/>
      <c r="C2019" s="298"/>
    </row>
    <row r="2020" spans="1:3" x14ac:dyDescent="0.3">
      <c r="A2020" s="298"/>
      <c r="B2020" s="298"/>
      <c r="C2020" s="298"/>
    </row>
    <row r="2021" spans="1:3" x14ac:dyDescent="0.3">
      <c r="A2021" s="298"/>
      <c r="B2021" s="298"/>
      <c r="C2021" s="298"/>
    </row>
    <row r="2022" spans="1:3" x14ac:dyDescent="0.3">
      <c r="A2022" s="298"/>
      <c r="B2022" s="298"/>
      <c r="C2022" s="298"/>
    </row>
    <row r="2023" spans="1:3" x14ac:dyDescent="0.3">
      <c r="A2023" s="298"/>
      <c r="B2023" s="298"/>
      <c r="C2023" s="298"/>
    </row>
    <row r="2024" spans="1:3" x14ac:dyDescent="0.3">
      <c r="A2024" s="298"/>
      <c r="B2024" s="298"/>
      <c r="C2024" s="298"/>
    </row>
    <row r="2025" spans="1:3" x14ac:dyDescent="0.3">
      <c r="A2025" s="298"/>
      <c r="B2025" s="298"/>
      <c r="C2025" s="298"/>
    </row>
    <row r="2026" spans="1:3" x14ac:dyDescent="0.3">
      <c r="A2026" s="298"/>
      <c r="B2026" s="298"/>
      <c r="C2026" s="298"/>
    </row>
    <row r="2027" spans="1:3" x14ac:dyDescent="0.3">
      <c r="A2027" s="298"/>
      <c r="B2027" s="298"/>
      <c r="C2027" s="298"/>
    </row>
    <row r="2028" spans="1:3" x14ac:dyDescent="0.3">
      <c r="A2028" s="298"/>
      <c r="B2028" s="298"/>
      <c r="C2028" s="298"/>
    </row>
    <row r="2029" spans="1:3" x14ac:dyDescent="0.3">
      <c r="A2029" s="298"/>
      <c r="B2029" s="298"/>
      <c r="C2029" s="298"/>
    </row>
    <row r="2030" spans="1:3" x14ac:dyDescent="0.3">
      <c r="A2030" s="298"/>
      <c r="B2030" s="298"/>
      <c r="C2030" s="298"/>
    </row>
    <row r="2031" spans="1:3" x14ac:dyDescent="0.3">
      <c r="A2031" s="298"/>
      <c r="B2031" s="298"/>
      <c r="C2031" s="298"/>
    </row>
    <row r="2032" spans="1:3" x14ac:dyDescent="0.3">
      <c r="A2032" s="298"/>
      <c r="B2032" s="298"/>
      <c r="C2032" s="298"/>
    </row>
    <row r="2033" spans="1:3" x14ac:dyDescent="0.3">
      <c r="A2033" s="298"/>
      <c r="B2033" s="298"/>
      <c r="C2033" s="298"/>
    </row>
    <row r="2034" spans="1:3" x14ac:dyDescent="0.3">
      <c r="A2034" s="298"/>
      <c r="B2034" s="298"/>
      <c r="C2034" s="298"/>
    </row>
    <row r="2035" spans="1:3" x14ac:dyDescent="0.3">
      <c r="A2035" s="298"/>
      <c r="B2035" s="298"/>
      <c r="C2035" s="298"/>
    </row>
    <row r="2036" spans="1:3" x14ac:dyDescent="0.3">
      <c r="A2036" s="298"/>
      <c r="B2036" s="298"/>
      <c r="C2036" s="298"/>
    </row>
    <row r="2037" spans="1:3" x14ac:dyDescent="0.3">
      <c r="A2037" s="298"/>
      <c r="B2037" s="298"/>
      <c r="C2037" s="298"/>
    </row>
    <row r="2038" spans="1:3" x14ac:dyDescent="0.3">
      <c r="A2038" s="298"/>
      <c r="B2038" s="298"/>
      <c r="C2038" s="298"/>
    </row>
    <row r="2039" spans="1:3" x14ac:dyDescent="0.3">
      <c r="A2039" s="298"/>
      <c r="B2039" s="298"/>
      <c r="C2039" s="298"/>
    </row>
    <row r="2040" spans="1:3" x14ac:dyDescent="0.3">
      <c r="A2040" s="298"/>
      <c r="B2040" s="298"/>
      <c r="C2040" s="298"/>
    </row>
    <row r="2041" spans="1:3" x14ac:dyDescent="0.3">
      <c r="A2041" s="298"/>
      <c r="B2041" s="298"/>
      <c r="C2041" s="298"/>
    </row>
    <row r="2042" spans="1:3" x14ac:dyDescent="0.3">
      <c r="A2042" s="298"/>
      <c r="B2042" s="298"/>
      <c r="C2042" s="298"/>
    </row>
    <row r="2043" spans="1:3" x14ac:dyDescent="0.3">
      <c r="A2043" s="298"/>
      <c r="B2043" s="298"/>
      <c r="C2043" s="298"/>
    </row>
    <row r="2044" spans="1:3" x14ac:dyDescent="0.3">
      <c r="A2044" s="298"/>
      <c r="B2044" s="298"/>
      <c r="C2044" s="298"/>
    </row>
    <row r="2045" spans="1:3" x14ac:dyDescent="0.3">
      <c r="A2045" s="298"/>
      <c r="B2045" s="298"/>
      <c r="C2045" s="298"/>
    </row>
    <row r="2046" spans="1:3" x14ac:dyDescent="0.3">
      <c r="A2046" s="298"/>
      <c r="B2046" s="298"/>
      <c r="C2046" s="298"/>
    </row>
    <row r="2047" spans="1:3" x14ac:dyDescent="0.3">
      <c r="A2047" s="298"/>
      <c r="B2047" s="298"/>
      <c r="C2047" s="298"/>
    </row>
    <row r="2048" spans="1:3" x14ac:dyDescent="0.3">
      <c r="A2048" s="298"/>
      <c r="B2048" s="298"/>
      <c r="C2048" s="298"/>
    </row>
    <row r="2049" spans="1:3" x14ac:dyDescent="0.3">
      <c r="A2049" s="298"/>
      <c r="B2049" s="298"/>
      <c r="C2049" s="298"/>
    </row>
    <row r="2050" spans="1:3" x14ac:dyDescent="0.3">
      <c r="A2050" s="298"/>
      <c r="B2050" s="298"/>
      <c r="C2050" s="298"/>
    </row>
    <row r="2051" spans="1:3" x14ac:dyDescent="0.3">
      <c r="A2051" s="298"/>
      <c r="B2051" s="298"/>
      <c r="C2051" s="298"/>
    </row>
    <row r="2052" spans="1:3" x14ac:dyDescent="0.3">
      <c r="A2052" s="298"/>
      <c r="B2052" s="298"/>
      <c r="C2052" s="298"/>
    </row>
    <row r="2053" spans="1:3" x14ac:dyDescent="0.3">
      <c r="A2053" s="298"/>
      <c r="B2053" s="298"/>
      <c r="C2053" s="298"/>
    </row>
    <row r="2054" spans="1:3" x14ac:dyDescent="0.3">
      <c r="A2054" s="298"/>
      <c r="B2054" s="298"/>
      <c r="C2054" s="298"/>
    </row>
    <row r="2055" spans="1:3" x14ac:dyDescent="0.3">
      <c r="A2055" s="298"/>
      <c r="B2055" s="298"/>
      <c r="C2055" s="298"/>
    </row>
    <row r="2056" spans="1:3" x14ac:dyDescent="0.3">
      <c r="A2056" s="298"/>
      <c r="B2056" s="298"/>
      <c r="C2056" s="298"/>
    </row>
    <row r="2057" spans="1:3" x14ac:dyDescent="0.3">
      <c r="A2057" s="298"/>
      <c r="B2057" s="298"/>
      <c r="C2057" s="298"/>
    </row>
    <row r="2058" spans="1:3" x14ac:dyDescent="0.3">
      <c r="A2058" s="298"/>
      <c r="B2058" s="298"/>
      <c r="C2058" s="298"/>
    </row>
    <row r="2059" spans="1:3" x14ac:dyDescent="0.3">
      <c r="A2059" s="298"/>
      <c r="B2059" s="298"/>
      <c r="C2059" s="298"/>
    </row>
    <row r="2060" spans="1:3" x14ac:dyDescent="0.3">
      <c r="A2060" s="298"/>
      <c r="B2060" s="298"/>
      <c r="C2060" s="298"/>
    </row>
    <row r="2061" spans="1:3" x14ac:dyDescent="0.3">
      <c r="A2061" s="298"/>
      <c r="B2061" s="298"/>
      <c r="C2061" s="298"/>
    </row>
    <row r="2062" spans="1:3" x14ac:dyDescent="0.3">
      <c r="A2062" s="298"/>
      <c r="B2062" s="298"/>
      <c r="C2062" s="298"/>
    </row>
    <row r="2063" spans="1:3" x14ac:dyDescent="0.3">
      <c r="A2063" s="298"/>
      <c r="B2063" s="298"/>
      <c r="C2063" s="298"/>
    </row>
    <row r="2064" spans="1:3" x14ac:dyDescent="0.3">
      <c r="A2064" s="298"/>
      <c r="B2064" s="298"/>
      <c r="C2064" s="298"/>
    </row>
    <row r="2065" spans="1:3" x14ac:dyDescent="0.3">
      <c r="A2065" s="298"/>
      <c r="B2065" s="298"/>
      <c r="C2065" s="298"/>
    </row>
    <row r="2066" spans="1:3" x14ac:dyDescent="0.3">
      <c r="A2066" s="298"/>
      <c r="B2066" s="298"/>
      <c r="C2066" s="298"/>
    </row>
    <row r="2067" spans="1:3" x14ac:dyDescent="0.3">
      <c r="A2067" s="298"/>
      <c r="B2067" s="298"/>
      <c r="C2067" s="298"/>
    </row>
    <row r="2068" spans="1:3" x14ac:dyDescent="0.3">
      <c r="A2068" s="298"/>
      <c r="B2068" s="298"/>
      <c r="C2068" s="298"/>
    </row>
    <row r="2069" spans="1:3" x14ac:dyDescent="0.3">
      <c r="A2069" s="298"/>
      <c r="B2069" s="298"/>
      <c r="C2069" s="298"/>
    </row>
    <row r="2070" spans="1:3" x14ac:dyDescent="0.3">
      <c r="A2070" s="298"/>
      <c r="B2070" s="298"/>
      <c r="C2070" s="298"/>
    </row>
    <row r="2071" spans="1:3" x14ac:dyDescent="0.3">
      <c r="A2071" s="298"/>
      <c r="B2071" s="298"/>
      <c r="C2071" s="298"/>
    </row>
    <row r="2072" spans="1:3" x14ac:dyDescent="0.3">
      <c r="A2072" s="298"/>
      <c r="B2072" s="298"/>
      <c r="C2072" s="298"/>
    </row>
    <row r="2073" spans="1:3" x14ac:dyDescent="0.3">
      <c r="A2073" s="298"/>
      <c r="B2073" s="298"/>
      <c r="C2073" s="298"/>
    </row>
    <row r="2074" spans="1:3" x14ac:dyDescent="0.3">
      <c r="A2074" s="298"/>
      <c r="B2074" s="298"/>
      <c r="C2074" s="298"/>
    </row>
    <row r="2075" spans="1:3" x14ac:dyDescent="0.3">
      <c r="A2075" s="298"/>
      <c r="B2075" s="298"/>
      <c r="C2075" s="298"/>
    </row>
    <row r="2076" spans="1:3" x14ac:dyDescent="0.3">
      <c r="A2076" s="298"/>
      <c r="B2076" s="298"/>
      <c r="C2076" s="298"/>
    </row>
    <row r="2077" spans="1:3" x14ac:dyDescent="0.3">
      <c r="A2077" s="298"/>
      <c r="B2077" s="298"/>
      <c r="C2077" s="298"/>
    </row>
    <row r="2078" spans="1:3" x14ac:dyDescent="0.3">
      <c r="A2078" s="298"/>
      <c r="B2078" s="298"/>
      <c r="C2078" s="298"/>
    </row>
    <row r="2079" spans="1:3" x14ac:dyDescent="0.3">
      <c r="A2079" s="298"/>
      <c r="B2079" s="298"/>
      <c r="C2079" s="298"/>
    </row>
    <row r="2080" spans="1:3" x14ac:dyDescent="0.3">
      <c r="A2080" s="298"/>
      <c r="B2080" s="298"/>
      <c r="C2080" s="298"/>
    </row>
    <row r="2081" spans="1:3" x14ac:dyDescent="0.3">
      <c r="A2081" s="298"/>
      <c r="B2081" s="298"/>
      <c r="C2081" s="298"/>
    </row>
    <row r="2082" spans="1:3" x14ac:dyDescent="0.3">
      <c r="A2082" s="298"/>
      <c r="B2082" s="298"/>
      <c r="C2082" s="298"/>
    </row>
    <row r="2083" spans="1:3" x14ac:dyDescent="0.3">
      <c r="A2083" s="298"/>
      <c r="B2083" s="298"/>
      <c r="C2083" s="298"/>
    </row>
    <row r="2084" spans="1:3" x14ac:dyDescent="0.3">
      <c r="A2084" s="298"/>
      <c r="B2084" s="298"/>
      <c r="C2084" s="298"/>
    </row>
    <row r="2085" spans="1:3" x14ac:dyDescent="0.3">
      <c r="A2085" s="298"/>
      <c r="B2085" s="298"/>
      <c r="C2085" s="298"/>
    </row>
    <row r="2086" spans="1:3" x14ac:dyDescent="0.3">
      <c r="A2086" s="298"/>
      <c r="B2086" s="298"/>
      <c r="C2086" s="298"/>
    </row>
    <row r="2087" spans="1:3" x14ac:dyDescent="0.3">
      <c r="A2087" s="298"/>
      <c r="B2087" s="298"/>
      <c r="C2087" s="298"/>
    </row>
    <row r="2088" spans="1:3" x14ac:dyDescent="0.3">
      <c r="A2088" s="298"/>
      <c r="B2088" s="298"/>
      <c r="C2088" s="298"/>
    </row>
    <row r="2089" spans="1:3" x14ac:dyDescent="0.3">
      <c r="A2089" s="298"/>
      <c r="B2089" s="298"/>
      <c r="C2089" s="298"/>
    </row>
    <row r="2090" spans="1:3" x14ac:dyDescent="0.3">
      <c r="A2090" s="298"/>
      <c r="B2090" s="298"/>
      <c r="C2090" s="298"/>
    </row>
    <row r="2091" spans="1:3" x14ac:dyDescent="0.3">
      <c r="A2091" s="298"/>
      <c r="B2091" s="298"/>
      <c r="C2091" s="298"/>
    </row>
    <row r="2092" spans="1:3" x14ac:dyDescent="0.3">
      <c r="A2092" s="298"/>
      <c r="B2092" s="298"/>
      <c r="C2092" s="298"/>
    </row>
    <row r="2093" spans="1:3" x14ac:dyDescent="0.3">
      <c r="A2093" s="298"/>
      <c r="B2093" s="298"/>
      <c r="C2093" s="298"/>
    </row>
    <row r="2094" spans="1:3" x14ac:dyDescent="0.3">
      <c r="A2094" s="298"/>
      <c r="B2094" s="298"/>
      <c r="C2094" s="298"/>
    </row>
    <row r="2095" spans="1:3" x14ac:dyDescent="0.3">
      <c r="A2095" s="298"/>
      <c r="B2095" s="298"/>
      <c r="C2095" s="298"/>
    </row>
    <row r="2096" spans="1:3" x14ac:dyDescent="0.3">
      <c r="A2096" s="298"/>
      <c r="B2096" s="298"/>
      <c r="C2096" s="298"/>
    </row>
    <row r="2097" spans="1:3" x14ac:dyDescent="0.3">
      <c r="A2097" s="298"/>
      <c r="B2097" s="298"/>
      <c r="C2097" s="298"/>
    </row>
    <row r="2098" spans="1:3" x14ac:dyDescent="0.3">
      <c r="A2098" s="298"/>
      <c r="B2098" s="298"/>
      <c r="C2098" s="298"/>
    </row>
    <row r="2099" spans="1:3" x14ac:dyDescent="0.3">
      <c r="A2099" s="298"/>
      <c r="B2099" s="298"/>
      <c r="C2099" s="298"/>
    </row>
    <row r="2100" spans="1:3" x14ac:dyDescent="0.3">
      <c r="A2100" s="298"/>
      <c r="B2100" s="298"/>
      <c r="C2100" s="298"/>
    </row>
    <row r="2101" spans="1:3" x14ac:dyDescent="0.3">
      <c r="A2101" s="298"/>
      <c r="B2101" s="298"/>
      <c r="C2101" s="298"/>
    </row>
    <row r="2102" spans="1:3" x14ac:dyDescent="0.3">
      <c r="A2102" s="298"/>
      <c r="B2102" s="298"/>
      <c r="C2102" s="298"/>
    </row>
    <row r="2103" spans="1:3" x14ac:dyDescent="0.3">
      <c r="A2103" s="298"/>
      <c r="B2103" s="298"/>
      <c r="C2103" s="298"/>
    </row>
    <row r="2104" spans="1:3" x14ac:dyDescent="0.3">
      <c r="A2104" s="298"/>
      <c r="B2104" s="298"/>
      <c r="C2104" s="298"/>
    </row>
    <row r="2105" spans="1:3" x14ac:dyDescent="0.3">
      <c r="A2105" s="298"/>
      <c r="B2105" s="298"/>
      <c r="C2105" s="298"/>
    </row>
    <row r="2106" spans="1:3" x14ac:dyDescent="0.3">
      <c r="A2106" s="298"/>
      <c r="B2106" s="298"/>
      <c r="C2106" s="298"/>
    </row>
    <row r="2107" spans="1:3" x14ac:dyDescent="0.3">
      <c r="A2107" s="298"/>
      <c r="B2107" s="298"/>
      <c r="C2107" s="298"/>
    </row>
    <row r="2108" spans="1:3" x14ac:dyDescent="0.3">
      <c r="A2108" s="298"/>
      <c r="B2108" s="298"/>
      <c r="C2108" s="298"/>
    </row>
    <row r="2109" spans="1:3" x14ac:dyDescent="0.3">
      <c r="A2109" s="298"/>
      <c r="B2109" s="298"/>
      <c r="C2109" s="298"/>
    </row>
    <row r="2110" spans="1:3" x14ac:dyDescent="0.3">
      <c r="A2110" s="298"/>
      <c r="B2110" s="298"/>
      <c r="C2110" s="298"/>
    </row>
    <row r="2111" spans="1:3" x14ac:dyDescent="0.3">
      <c r="A2111" s="298"/>
      <c r="B2111" s="298"/>
      <c r="C2111" s="298"/>
    </row>
    <row r="2112" spans="1:3" x14ac:dyDescent="0.3">
      <c r="A2112" s="298"/>
      <c r="B2112" s="298"/>
      <c r="C2112" s="298"/>
    </row>
    <row r="2113" spans="1:3" x14ac:dyDescent="0.3">
      <c r="A2113" s="298"/>
      <c r="B2113" s="298"/>
      <c r="C2113" s="298"/>
    </row>
    <row r="2114" spans="1:3" x14ac:dyDescent="0.3">
      <c r="A2114" s="298"/>
      <c r="B2114" s="298"/>
      <c r="C2114" s="298"/>
    </row>
    <row r="2115" spans="1:3" x14ac:dyDescent="0.3">
      <c r="A2115" s="298"/>
      <c r="B2115" s="298"/>
      <c r="C2115" s="298"/>
    </row>
    <row r="2116" spans="1:3" x14ac:dyDescent="0.3">
      <c r="A2116" s="298"/>
      <c r="B2116" s="298"/>
      <c r="C2116" s="298"/>
    </row>
    <row r="2117" spans="1:3" x14ac:dyDescent="0.3">
      <c r="A2117" s="298"/>
      <c r="B2117" s="298"/>
      <c r="C2117" s="298"/>
    </row>
    <row r="2118" spans="1:3" x14ac:dyDescent="0.3">
      <c r="A2118" s="298"/>
      <c r="B2118" s="298"/>
      <c r="C2118" s="298"/>
    </row>
    <row r="2119" spans="1:3" x14ac:dyDescent="0.3">
      <c r="A2119" s="298"/>
      <c r="B2119" s="298"/>
      <c r="C2119" s="298"/>
    </row>
    <row r="2120" spans="1:3" x14ac:dyDescent="0.3">
      <c r="A2120" s="298"/>
      <c r="B2120" s="298"/>
      <c r="C2120" s="298"/>
    </row>
    <row r="2121" spans="1:3" x14ac:dyDescent="0.3">
      <c r="A2121" s="298"/>
      <c r="B2121" s="298"/>
      <c r="C2121" s="298"/>
    </row>
    <row r="2122" spans="1:3" x14ac:dyDescent="0.3">
      <c r="A2122" s="298"/>
      <c r="B2122" s="298"/>
      <c r="C2122" s="298"/>
    </row>
    <row r="2123" spans="1:3" x14ac:dyDescent="0.3">
      <c r="A2123" s="298"/>
      <c r="B2123" s="298"/>
      <c r="C2123" s="298"/>
    </row>
    <row r="2124" spans="1:3" x14ac:dyDescent="0.3">
      <c r="A2124" s="298"/>
      <c r="B2124" s="298"/>
      <c r="C2124" s="298"/>
    </row>
    <row r="2125" spans="1:3" x14ac:dyDescent="0.3">
      <c r="A2125" s="298"/>
      <c r="B2125" s="298"/>
      <c r="C2125" s="298"/>
    </row>
    <row r="2126" spans="1:3" x14ac:dyDescent="0.3">
      <c r="A2126" s="298"/>
      <c r="B2126" s="298"/>
      <c r="C2126" s="298"/>
    </row>
    <row r="2127" spans="1:3" x14ac:dyDescent="0.3">
      <c r="A2127" s="298"/>
      <c r="B2127" s="298"/>
      <c r="C2127" s="298"/>
    </row>
    <row r="2128" spans="1:3" x14ac:dyDescent="0.3">
      <c r="A2128" s="298"/>
      <c r="B2128" s="298"/>
      <c r="C2128" s="298"/>
    </row>
    <row r="2129" spans="1:3" x14ac:dyDescent="0.3">
      <c r="A2129" s="298"/>
      <c r="B2129" s="298"/>
      <c r="C2129" s="298"/>
    </row>
    <row r="2130" spans="1:3" x14ac:dyDescent="0.3">
      <c r="A2130" s="298"/>
      <c r="B2130" s="298"/>
      <c r="C2130" s="298"/>
    </row>
    <row r="2131" spans="1:3" x14ac:dyDescent="0.3">
      <c r="A2131" s="298"/>
      <c r="B2131" s="298"/>
      <c r="C2131" s="298"/>
    </row>
    <row r="2132" spans="1:3" x14ac:dyDescent="0.3">
      <c r="A2132" s="298"/>
      <c r="B2132" s="298"/>
      <c r="C2132" s="298"/>
    </row>
    <row r="2133" spans="1:3" x14ac:dyDescent="0.3">
      <c r="A2133" s="298"/>
      <c r="B2133" s="298"/>
      <c r="C2133" s="298"/>
    </row>
    <row r="2134" spans="1:3" x14ac:dyDescent="0.3">
      <c r="A2134" s="298"/>
      <c r="B2134" s="298"/>
      <c r="C2134" s="298"/>
    </row>
    <row r="2135" spans="1:3" x14ac:dyDescent="0.3">
      <c r="A2135" s="298"/>
      <c r="B2135" s="298"/>
      <c r="C2135" s="298"/>
    </row>
    <row r="2136" spans="1:3" x14ac:dyDescent="0.3">
      <c r="A2136" s="298"/>
      <c r="B2136" s="298"/>
      <c r="C2136" s="298"/>
    </row>
    <row r="2137" spans="1:3" x14ac:dyDescent="0.3">
      <c r="A2137" s="298"/>
      <c r="B2137" s="298"/>
      <c r="C2137" s="298"/>
    </row>
    <row r="2138" spans="1:3" x14ac:dyDescent="0.3">
      <c r="A2138" s="298"/>
      <c r="B2138" s="298"/>
      <c r="C2138" s="298"/>
    </row>
    <row r="2139" spans="1:3" x14ac:dyDescent="0.3">
      <c r="A2139" s="298"/>
      <c r="B2139" s="298"/>
      <c r="C2139" s="298"/>
    </row>
    <row r="2140" spans="1:3" x14ac:dyDescent="0.3">
      <c r="A2140" s="298"/>
      <c r="B2140" s="298"/>
      <c r="C2140" s="298"/>
    </row>
    <row r="2141" spans="1:3" x14ac:dyDescent="0.3">
      <c r="A2141" s="298"/>
      <c r="B2141" s="298"/>
      <c r="C2141" s="298"/>
    </row>
    <row r="2142" spans="1:3" x14ac:dyDescent="0.3">
      <c r="A2142" s="298"/>
      <c r="B2142" s="298"/>
      <c r="C2142" s="298"/>
    </row>
    <row r="2143" spans="1:3" x14ac:dyDescent="0.3">
      <c r="A2143" s="298"/>
      <c r="B2143" s="298"/>
      <c r="C2143" s="298"/>
    </row>
    <row r="2144" spans="1:3" x14ac:dyDescent="0.3">
      <c r="A2144" s="298"/>
      <c r="B2144" s="298"/>
      <c r="C2144" s="298"/>
    </row>
    <row r="2145" spans="1:3" x14ac:dyDescent="0.3">
      <c r="A2145" s="298"/>
      <c r="B2145" s="298"/>
      <c r="C2145" s="298"/>
    </row>
    <row r="2146" spans="1:3" x14ac:dyDescent="0.3">
      <c r="A2146" s="298"/>
      <c r="B2146" s="298"/>
      <c r="C2146" s="298"/>
    </row>
    <row r="2147" spans="1:3" x14ac:dyDescent="0.3">
      <c r="A2147" s="298"/>
      <c r="B2147" s="298"/>
      <c r="C2147" s="298"/>
    </row>
    <row r="2148" spans="1:3" x14ac:dyDescent="0.3">
      <c r="A2148" s="298"/>
      <c r="B2148" s="298"/>
      <c r="C2148" s="298"/>
    </row>
    <row r="2149" spans="1:3" x14ac:dyDescent="0.3">
      <c r="A2149" s="298"/>
      <c r="B2149" s="298"/>
      <c r="C2149" s="298"/>
    </row>
    <row r="2150" spans="1:3" x14ac:dyDescent="0.3">
      <c r="A2150" s="298"/>
      <c r="B2150" s="298"/>
      <c r="C2150" s="298"/>
    </row>
    <row r="2151" spans="1:3" x14ac:dyDescent="0.3">
      <c r="A2151" s="298"/>
      <c r="B2151" s="298"/>
      <c r="C2151" s="298"/>
    </row>
    <row r="2152" spans="1:3" x14ac:dyDescent="0.3">
      <c r="A2152" s="298"/>
      <c r="B2152" s="298"/>
      <c r="C2152" s="298"/>
    </row>
    <row r="2153" spans="1:3" x14ac:dyDescent="0.3">
      <c r="A2153" s="298"/>
      <c r="B2153" s="298"/>
      <c r="C2153" s="298"/>
    </row>
    <row r="2154" spans="1:3" x14ac:dyDescent="0.3">
      <c r="A2154" s="298"/>
      <c r="B2154" s="298"/>
      <c r="C2154" s="298"/>
    </row>
    <row r="2155" spans="1:3" x14ac:dyDescent="0.3">
      <c r="A2155" s="298"/>
      <c r="B2155" s="298"/>
      <c r="C2155" s="298"/>
    </row>
    <row r="2156" spans="1:3" x14ac:dyDescent="0.3">
      <c r="A2156" s="298"/>
      <c r="B2156" s="298"/>
      <c r="C2156" s="298"/>
    </row>
    <row r="2157" spans="1:3" x14ac:dyDescent="0.3">
      <c r="A2157" s="298"/>
      <c r="B2157" s="298"/>
      <c r="C2157" s="298"/>
    </row>
    <row r="2158" spans="1:3" x14ac:dyDescent="0.3">
      <c r="A2158" s="298"/>
      <c r="B2158" s="298"/>
      <c r="C2158" s="298"/>
    </row>
    <row r="2159" spans="1:3" x14ac:dyDescent="0.3">
      <c r="A2159" s="298"/>
      <c r="B2159" s="298"/>
      <c r="C2159" s="298"/>
    </row>
    <row r="2160" spans="1:3" x14ac:dyDescent="0.3">
      <c r="A2160" s="298"/>
      <c r="B2160" s="298"/>
      <c r="C2160" s="298"/>
    </row>
    <row r="2161" spans="1:3" x14ac:dyDescent="0.3">
      <c r="A2161" s="298"/>
      <c r="B2161" s="298"/>
      <c r="C2161" s="298"/>
    </row>
    <row r="2162" spans="1:3" x14ac:dyDescent="0.3">
      <c r="A2162" s="298"/>
      <c r="B2162" s="298"/>
      <c r="C2162" s="298"/>
    </row>
    <row r="2163" spans="1:3" x14ac:dyDescent="0.3">
      <c r="A2163" s="298"/>
      <c r="B2163" s="298"/>
      <c r="C2163" s="298"/>
    </row>
    <row r="2164" spans="1:3" x14ac:dyDescent="0.3">
      <c r="A2164" s="298"/>
      <c r="B2164" s="298"/>
      <c r="C2164" s="298"/>
    </row>
    <row r="2165" spans="1:3" x14ac:dyDescent="0.3">
      <c r="A2165" s="298"/>
      <c r="B2165" s="298"/>
      <c r="C2165" s="298"/>
    </row>
    <row r="2166" spans="1:3" x14ac:dyDescent="0.3">
      <c r="A2166" s="298"/>
      <c r="B2166" s="298"/>
      <c r="C2166" s="298"/>
    </row>
    <row r="2167" spans="1:3" x14ac:dyDescent="0.3">
      <c r="A2167" s="298"/>
      <c r="B2167" s="298"/>
      <c r="C2167" s="298"/>
    </row>
    <row r="2168" spans="1:3" x14ac:dyDescent="0.3">
      <c r="A2168" s="298"/>
      <c r="B2168" s="298"/>
      <c r="C2168" s="298"/>
    </row>
    <row r="2169" spans="1:3" x14ac:dyDescent="0.3">
      <c r="A2169" s="298"/>
      <c r="B2169" s="298"/>
      <c r="C2169" s="298"/>
    </row>
    <row r="2170" spans="1:3" x14ac:dyDescent="0.3">
      <c r="A2170" s="298"/>
      <c r="B2170" s="298"/>
      <c r="C2170" s="298"/>
    </row>
    <row r="2171" spans="1:3" x14ac:dyDescent="0.3">
      <c r="A2171" s="298"/>
      <c r="B2171" s="298"/>
      <c r="C2171" s="298"/>
    </row>
    <row r="2172" spans="1:3" x14ac:dyDescent="0.3">
      <c r="A2172" s="298"/>
      <c r="B2172" s="298"/>
      <c r="C2172" s="298"/>
    </row>
    <row r="2173" spans="1:3" x14ac:dyDescent="0.3">
      <c r="A2173" s="298"/>
      <c r="B2173" s="298"/>
      <c r="C2173" s="298"/>
    </row>
    <row r="2174" spans="1:3" x14ac:dyDescent="0.3">
      <c r="A2174" s="298"/>
      <c r="B2174" s="298"/>
      <c r="C2174" s="298"/>
    </row>
    <row r="2175" spans="1:3" x14ac:dyDescent="0.3">
      <c r="A2175" s="298"/>
      <c r="B2175" s="298"/>
      <c r="C2175" s="298"/>
    </row>
    <row r="2176" spans="1:3" x14ac:dyDescent="0.3">
      <c r="A2176" s="298"/>
      <c r="B2176" s="298"/>
      <c r="C2176" s="298"/>
    </row>
    <row r="2177" spans="1:3" x14ac:dyDescent="0.3">
      <c r="A2177" s="298"/>
      <c r="B2177" s="298"/>
      <c r="C2177" s="298"/>
    </row>
    <row r="2178" spans="1:3" x14ac:dyDescent="0.3">
      <c r="A2178" s="298"/>
      <c r="B2178" s="298"/>
      <c r="C2178" s="298"/>
    </row>
    <row r="2179" spans="1:3" x14ac:dyDescent="0.3">
      <c r="A2179" s="298"/>
      <c r="B2179" s="298"/>
      <c r="C2179" s="298"/>
    </row>
    <row r="2180" spans="1:3" x14ac:dyDescent="0.3">
      <c r="A2180" s="298"/>
      <c r="B2180" s="298"/>
      <c r="C2180" s="298"/>
    </row>
    <row r="2181" spans="1:3" x14ac:dyDescent="0.3">
      <c r="A2181" s="298"/>
      <c r="B2181" s="298"/>
      <c r="C2181" s="298"/>
    </row>
    <row r="2182" spans="1:3" x14ac:dyDescent="0.3">
      <c r="A2182" s="298"/>
      <c r="B2182" s="298"/>
      <c r="C2182" s="298"/>
    </row>
    <row r="2183" spans="1:3" x14ac:dyDescent="0.3">
      <c r="A2183" s="298"/>
      <c r="B2183" s="298"/>
      <c r="C2183" s="298"/>
    </row>
    <row r="2184" spans="1:3" x14ac:dyDescent="0.3">
      <c r="A2184" s="298"/>
      <c r="B2184" s="298"/>
      <c r="C2184" s="298"/>
    </row>
    <row r="2185" spans="1:3" x14ac:dyDescent="0.3">
      <c r="A2185" s="298"/>
      <c r="B2185" s="298"/>
      <c r="C2185" s="298"/>
    </row>
    <row r="2186" spans="1:3" x14ac:dyDescent="0.3">
      <c r="A2186" s="298"/>
      <c r="B2186" s="298"/>
      <c r="C2186" s="298"/>
    </row>
    <row r="2187" spans="1:3" x14ac:dyDescent="0.3">
      <c r="A2187" s="298"/>
      <c r="B2187" s="298"/>
      <c r="C2187" s="298"/>
    </row>
    <row r="2188" spans="1:3" x14ac:dyDescent="0.3">
      <c r="A2188" s="298"/>
      <c r="B2188" s="298"/>
      <c r="C2188" s="298"/>
    </row>
    <row r="2189" spans="1:3" x14ac:dyDescent="0.3">
      <c r="A2189" s="298"/>
      <c r="B2189" s="298"/>
      <c r="C2189" s="298"/>
    </row>
    <row r="2190" spans="1:3" x14ac:dyDescent="0.3">
      <c r="A2190" s="298"/>
      <c r="B2190" s="298"/>
      <c r="C2190" s="298"/>
    </row>
    <row r="2191" spans="1:3" x14ac:dyDescent="0.3">
      <c r="A2191" s="298"/>
      <c r="B2191" s="298"/>
      <c r="C2191" s="298"/>
    </row>
    <row r="2192" spans="1:3" x14ac:dyDescent="0.3">
      <c r="A2192" s="298"/>
      <c r="B2192" s="298"/>
      <c r="C2192" s="298"/>
    </row>
    <row r="2193" spans="1:3" x14ac:dyDescent="0.3">
      <c r="A2193" s="298"/>
      <c r="B2193" s="298"/>
      <c r="C2193" s="298"/>
    </row>
    <row r="2194" spans="1:3" x14ac:dyDescent="0.3">
      <c r="A2194" s="298"/>
      <c r="B2194" s="298"/>
      <c r="C2194" s="298"/>
    </row>
    <row r="2195" spans="1:3" x14ac:dyDescent="0.3">
      <c r="A2195" s="298"/>
      <c r="B2195" s="298"/>
      <c r="C2195" s="298"/>
    </row>
    <row r="2196" spans="1:3" x14ac:dyDescent="0.3">
      <c r="A2196" s="298"/>
      <c r="B2196" s="298"/>
      <c r="C2196" s="298"/>
    </row>
    <row r="2197" spans="1:3" x14ac:dyDescent="0.3">
      <c r="A2197" s="298"/>
      <c r="B2197" s="298"/>
      <c r="C2197" s="298"/>
    </row>
    <row r="2198" spans="1:3" x14ac:dyDescent="0.3">
      <c r="A2198" s="298"/>
      <c r="B2198" s="298"/>
      <c r="C2198" s="298"/>
    </row>
    <row r="2199" spans="1:3" x14ac:dyDescent="0.3">
      <c r="A2199" s="298"/>
      <c r="B2199" s="298"/>
      <c r="C2199" s="298"/>
    </row>
    <row r="2200" spans="1:3" x14ac:dyDescent="0.3">
      <c r="A2200" s="298"/>
      <c r="B2200" s="298"/>
      <c r="C2200" s="298"/>
    </row>
    <row r="2201" spans="1:3" x14ac:dyDescent="0.3">
      <c r="A2201" s="298"/>
      <c r="B2201" s="298"/>
      <c r="C2201" s="298"/>
    </row>
    <row r="2202" spans="1:3" x14ac:dyDescent="0.3">
      <c r="A2202" s="298"/>
      <c r="B2202" s="298"/>
      <c r="C2202" s="298"/>
    </row>
    <row r="2203" spans="1:3" x14ac:dyDescent="0.3">
      <c r="A2203" s="298"/>
      <c r="B2203" s="298"/>
      <c r="C2203" s="298"/>
    </row>
    <row r="2204" spans="1:3" x14ac:dyDescent="0.3">
      <c r="A2204" s="298"/>
      <c r="B2204" s="298"/>
      <c r="C2204" s="298"/>
    </row>
    <row r="2205" spans="1:3" x14ac:dyDescent="0.3">
      <c r="A2205" s="298"/>
      <c r="B2205" s="298"/>
      <c r="C2205" s="298"/>
    </row>
    <row r="2206" spans="1:3" x14ac:dyDescent="0.3">
      <c r="A2206" s="298"/>
      <c r="B2206" s="298"/>
      <c r="C2206" s="298"/>
    </row>
    <row r="2207" spans="1:3" x14ac:dyDescent="0.3">
      <c r="A2207" s="298"/>
      <c r="B2207" s="298"/>
      <c r="C2207" s="298"/>
    </row>
    <row r="2208" spans="1:3" x14ac:dyDescent="0.3">
      <c r="A2208" s="298"/>
      <c r="B2208" s="298"/>
      <c r="C2208" s="298"/>
    </row>
    <row r="2209" spans="1:3" x14ac:dyDescent="0.3">
      <c r="A2209" s="298"/>
      <c r="B2209" s="298"/>
      <c r="C2209" s="298"/>
    </row>
    <row r="2210" spans="1:3" x14ac:dyDescent="0.3">
      <c r="A2210" s="298"/>
      <c r="B2210" s="298"/>
      <c r="C2210" s="298"/>
    </row>
    <row r="2211" spans="1:3" x14ac:dyDescent="0.3">
      <c r="A2211" s="298"/>
      <c r="B2211" s="298"/>
      <c r="C2211" s="298"/>
    </row>
    <row r="2212" spans="1:3" x14ac:dyDescent="0.3">
      <c r="A2212" s="298"/>
      <c r="B2212" s="298"/>
      <c r="C2212" s="298"/>
    </row>
    <row r="2213" spans="1:3" x14ac:dyDescent="0.3">
      <c r="A2213" s="298"/>
      <c r="B2213" s="298"/>
      <c r="C2213" s="298"/>
    </row>
    <row r="2214" spans="1:3" x14ac:dyDescent="0.3">
      <c r="A2214" s="298"/>
      <c r="B2214" s="298"/>
      <c r="C2214" s="298"/>
    </row>
    <row r="2215" spans="1:3" x14ac:dyDescent="0.3">
      <c r="A2215" s="298"/>
      <c r="B2215" s="298"/>
      <c r="C2215" s="298"/>
    </row>
    <row r="2216" spans="1:3" x14ac:dyDescent="0.3">
      <c r="A2216" s="298"/>
      <c r="B2216" s="298"/>
      <c r="C2216" s="298"/>
    </row>
    <row r="2217" spans="1:3" x14ac:dyDescent="0.3">
      <c r="A2217" s="298"/>
      <c r="B2217" s="298"/>
      <c r="C2217" s="298"/>
    </row>
    <row r="2218" spans="1:3" x14ac:dyDescent="0.3">
      <c r="A2218" s="298"/>
      <c r="B2218" s="298"/>
      <c r="C2218" s="298"/>
    </row>
    <row r="2219" spans="1:3" x14ac:dyDescent="0.3">
      <c r="A2219" s="298"/>
      <c r="B2219" s="298"/>
      <c r="C2219" s="298"/>
    </row>
    <row r="2220" spans="1:3" x14ac:dyDescent="0.3">
      <c r="A2220" s="298"/>
      <c r="B2220" s="298"/>
      <c r="C2220" s="298"/>
    </row>
    <row r="2221" spans="1:3" x14ac:dyDescent="0.3">
      <c r="A2221" s="298"/>
      <c r="B2221" s="298"/>
      <c r="C2221" s="298"/>
    </row>
    <row r="2222" spans="1:3" x14ac:dyDescent="0.3">
      <c r="A2222" s="298"/>
      <c r="B2222" s="298"/>
      <c r="C2222" s="298"/>
    </row>
    <row r="2223" spans="1:3" x14ac:dyDescent="0.3">
      <c r="A2223" s="298"/>
      <c r="B2223" s="298"/>
      <c r="C2223" s="298"/>
    </row>
    <row r="2224" spans="1:3" x14ac:dyDescent="0.3">
      <c r="A2224" s="298"/>
      <c r="B2224" s="298"/>
      <c r="C2224" s="298"/>
    </row>
    <row r="2225" spans="1:3" x14ac:dyDescent="0.3">
      <c r="A2225" s="298"/>
      <c r="B2225" s="298"/>
      <c r="C2225" s="298"/>
    </row>
    <row r="2226" spans="1:3" x14ac:dyDescent="0.3">
      <c r="A2226" s="298"/>
      <c r="B2226" s="298"/>
      <c r="C2226" s="298"/>
    </row>
    <row r="2227" spans="1:3" x14ac:dyDescent="0.3">
      <c r="A2227" s="298"/>
      <c r="B2227" s="298"/>
      <c r="C2227" s="298"/>
    </row>
    <row r="2228" spans="1:3" x14ac:dyDescent="0.3">
      <c r="A2228" s="298"/>
      <c r="B2228" s="298"/>
      <c r="C2228" s="298"/>
    </row>
    <row r="2229" spans="1:3" x14ac:dyDescent="0.3">
      <c r="A2229" s="298"/>
      <c r="B2229" s="298"/>
      <c r="C2229" s="298"/>
    </row>
    <row r="2230" spans="1:3" x14ac:dyDescent="0.3">
      <c r="A2230" s="298"/>
      <c r="B2230" s="298"/>
      <c r="C2230" s="298"/>
    </row>
    <row r="2231" spans="1:3" x14ac:dyDescent="0.3">
      <c r="A2231" s="298"/>
      <c r="B2231" s="298"/>
      <c r="C2231" s="298"/>
    </row>
    <row r="2232" spans="1:3" x14ac:dyDescent="0.3">
      <c r="A2232" s="298"/>
      <c r="B2232" s="298"/>
      <c r="C2232" s="298"/>
    </row>
    <row r="2233" spans="1:3" x14ac:dyDescent="0.3">
      <c r="A2233" s="298"/>
      <c r="B2233" s="298"/>
      <c r="C2233" s="298"/>
    </row>
    <row r="2234" spans="1:3" x14ac:dyDescent="0.3">
      <c r="A2234" s="298"/>
      <c r="B2234" s="298"/>
      <c r="C2234" s="298"/>
    </row>
    <row r="2235" spans="1:3" x14ac:dyDescent="0.3">
      <c r="A2235" s="298"/>
      <c r="B2235" s="298"/>
      <c r="C2235" s="298"/>
    </row>
    <row r="2236" spans="1:3" x14ac:dyDescent="0.3">
      <c r="A2236" s="298"/>
      <c r="B2236" s="298"/>
      <c r="C2236" s="298"/>
    </row>
    <row r="2237" spans="1:3" x14ac:dyDescent="0.3">
      <c r="A2237" s="298"/>
      <c r="B2237" s="298"/>
      <c r="C2237" s="298"/>
    </row>
    <row r="2238" spans="1:3" x14ac:dyDescent="0.3">
      <c r="A2238" s="298"/>
      <c r="B2238" s="298"/>
      <c r="C2238" s="298"/>
    </row>
    <row r="2239" spans="1:3" x14ac:dyDescent="0.3">
      <c r="A2239" s="298"/>
      <c r="B2239" s="298"/>
      <c r="C2239" s="298"/>
    </row>
    <row r="2240" spans="1:3" x14ac:dyDescent="0.3">
      <c r="A2240" s="298"/>
      <c r="B2240" s="298"/>
      <c r="C2240" s="298"/>
    </row>
    <row r="2241" spans="1:3" x14ac:dyDescent="0.3">
      <c r="A2241" s="298"/>
      <c r="B2241" s="298"/>
      <c r="C2241" s="298"/>
    </row>
    <row r="2242" spans="1:3" x14ac:dyDescent="0.3">
      <c r="A2242" s="298"/>
      <c r="B2242" s="298"/>
      <c r="C2242" s="298"/>
    </row>
    <row r="2243" spans="1:3" x14ac:dyDescent="0.3">
      <c r="A2243" s="298"/>
      <c r="B2243" s="298"/>
      <c r="C2243" s="298"/>
    </row>
    <row r="2244" spans="1:3" x14ac:dyDescent="0.3">
      <c r="A2244" s="298"/>
      <c r="B2244" s="298"/>
      <c r="C2244" s="298"/>
    </row>
    <row r="2245" spans="1:3" x14ac:dyDescent="0.3">
      <c r="A2245" s="298"/>
      <c r="B2245" s="298"/>
      <c r="C2245" s="298"/>
    </row>
    <row r="2246" spans="1:3" x14ac:dyDescent="0.3">
      <c r="A2246" s="298"/>
      <c r="B2246" s="298"/>
      <c r="C2246" s="298"/>
    </row>
    <row r="2247" spans="1:3" x14ac:dyDescent="0.3">
      <c r="A2247" s="298"/>
      <c r="B2247" s="298"/>
      <c r="C2247" s="298"/>
    </row>
    <row r="2248" spans="1:3" x14ac:dyDescent="0.3">
      <c r="A2248" s="298"/>
      <c r="B2248" s="298"/>
      <c r="C2248" s="298"/>
    </row>
    <row r="2249" spans="1:3" x14ac:dyDescent="0.3">
      <c r="A2249" s="298"/>
      <c r="B2249" s="298"/>
      <c r="C2249" s="298"/>
    </row>
    <row r="2250" spans="1:3" x14ac:dyDescent="0.3">
      <c r="A2250" s="298"/>
      <c r="B2250" s="298"/>
      <c r="C2250" s="298"/>
    </row>
    <row r="2251" spans="1:3" x14ac:dyDescent="0.3">
      <c r="A2251" s="298"/>
      <c r="B2251" s="298"/>
      <c r="C2251" s="298"/>
    </row>
    <row r="2252" spans="1:3" x14ac:dyDescent="0.3">
      <c r="A2252" s="298"/>
      <c r="B2252" s="298"/>
      <c r="C2252" s="298"/>
    </row>
    <row r="2253" spans="1:3" x14ac:dyDescent="0.3">
      <c r="A2253" s="298"/>
      <c r="B2253" s="298"/>
      <c r="C2253" s="298"/>
    </row>
    <row r="2254" spans="1:3" x14ac:dyDescent="0.3">
      <c r="A2254" s="298"/>
      <c r="B2254" s="298"/>
      <c r="C2254" s="298"/>
    </row>
    <row r="2255" spans="1:3" x14ac:dyDescent="0.3">
      <c r="A2255" s="298"/>
      <c r="B2255" s="298"/>
      <c r="C2255" s="298"/>
    </row>
    <row r="2256" spans="1:3" x14ac:dyDescent="0.3">
      <c r="A2256" s="298"/>
      <c r="B2256" s="298"/>
      <c r="C2256" s="298"/>
    </row>
    <row r="2257" spans="1:3" x14ac:dyDescent="0.3">
      <c r="A2257" s="298"/>
      <c r="B2257" s="298"/>
      <c r="C2257" s="298"/>
    </row>
    <row r="2258" spans="1:3" x14ac:dyDescent="0.3">
      <c r="A2258" s="298"/>
      <c r="B2258" s="298"/>
      <c r="C2258" s="298"/>
    </row>
    <row r="2259" spans="1:3" x14ac:dyDescent="0.3">
      <c r="A2259" s="298"/>
      <c r="B2259" s="298"/>
      <c r="C2259" s="298"/>
    </row>
    <row r="2260" spans="1:3" x14ac:dyDescent="0.3">
      <c r="A2260" s="298"/>
      <c r="B2260" s="298"/>
      <c r="C2260" s="298"/>
    </row>
    <row r="2261" spans="1:3" x14ac:dyDescent="0.3">
      <c r="A2261" s="298"/>
      <c r="B2261" s="298"/>
      <c r="C2261" s="298"/>
    </row>
    <row r="2262" spans="1:3" x14ac:dyDescent="0.3">
      <c r="A2262" s="298"/>
      <c r="B2262" s="298"/>
      <c r="C2262" s="298"/>
    </row>
    <row r="2263" spans="1:3" x14ac:dyDescent="0.3">
      <c r="A2263" s="298"/>
      <c r="B2263" s="298"/>
      <c r="C2263" s="298"/>
    </row>
    <row r="2264" spans="1:3" x14ac:dyDescent="0.3">
      <c r="A2264" s="298"/>
      <c r="B2264" s="298"/>
      <c r="C2264" s="298"/>
    </row>
    <row r="2265" spans="1:3" x14ac:dyDescent="0.3">
      <c r="A2265" s="298"/>
      <c r="B2265" s="298"/>
      <c r="C2265" s="298"/>
    </row>
    <row r="2266" spans="1:3" x14ac:dyDescent="0.3">
      <c r="A2266" s="298"/>
      <c r="B2266" s="298"/>
      <c r="C2266" s="298"/>
    </row>
    <row r="2267" spans="1:3" x14ac:dyDescent="0.3">
      <c r="A2267" s="298"/>
      <c r="B2267" s="298"/>
      <c r="C2267" s="298"/>
    </row>
    <row r="2268" spans="1:3" x14ac:dyDescent="0.3">
      <c r="A2268" s="298"/>
      <c r="B2268" s="298"/>
      <c r="C2268" s="298"/>
    </row>
    <row r="2269" spans="1:3" x14ac:dyDescent="0.3">
      <c r="A2269" s="298"/>
      <c r="B2269" s="298"/>
      <c r="C2269" s="298"/>
    </row>
    <row r="2270" spans="1:3" x14ac:dyDescent="0.3">
      <c r="A2270" s="298"/>
      <c r="B2270" s="298"/>
      <c r="C2270" s="298"/>
    </row>
    <row r="2271" spans="1:3" x14ac:dyDescent="0.3">
      <c r="A2271" s="298"/>
      <c r="B2271" s="298"/>
      <c r="C2271" s="298"/>
    </row>
    <row r="2272" spans="1:3" x14ac:dyDescent="0.3">
      <c r="A2272" s="298"/>
      <c r="B2272" s="298"/>
      <c r="C2272" s="298"/>
    </row>
    <row r="2273" spans="1:3" x14ac:dyDescent="0.3">
      <c r="A2273" s="298"/>
      <c r="B2273" s="298"/>
      <c r="C2273" s="298"/>
    </row>
    <row r="2274" spans="1:3" x14ac:dyDescent="0.3">
      <c r="A2274" s="298"/>
      <c r="B2274" s="298"/>
      <c r="C2274" s="298"/>
    </row>
    <row r="2275" spans="1:3" x14ac:dyDescent="0.3">
      <c r="A2275" s="298"/>
      <c r="B2275" s="298"/>
      <c r="C2275" s="298"/>
    </row>
    <row r="2276" spans="1:3" x14ac:dyDescent="0.3">
      <c r="A2276" s="298"/>
      <c r="B2276" s="298"/>
      <c r="C2276" s="298"/>
    </row>
    <row r="2277" spans="1:3" x14ac:dyDescent="0.3">
      <c r="A2277" s="298"/>
      <c r="B2277" s="298"/>
      <c r="C2277" s="298"/>
    </row>
    <row r="2278" spans="1:3" x14ac:dyDescent="0.3">
      <c r="A2278" s="298"/>
      <c r="B2278" s="298"/>
      <c r="C2278" s="298"/>
    </row>
    <row r="2279" spans="1:3" x14ac:dyDescent="0.3">
      <c r="A2279" s="298"/>
      <c r="B2279" s="298"/>
      <c r="C2279" s="298"/>
    </row>
    <row r="2280" spans="1:3" x14ac:dyDescent="0.3">
      <c r="A2280" s="298"/>
      <c r="B2280" s="298"/>
      <c r="C2280" s="298"/>
    </row>
    <row r="2281" spans="1:3" x14ac:dyDescent="0.3">
      <c r="A2281" s="298"/>
      <c r="B2281" s="298"/>
      <c r="C2281" s="298"/>
    </row>
    <row r="2282" spans="1:3" x14ac:dyDescent="0.3">
      <c r="A2282" s="298"/>
      <c r="B2282" s="298"/>
      <c r="C2282" s="298"/>
    </row>
    <row r="2283" spans="1:3" x14ac:dyDescent="0.3">
      <c r="A2283" s="298"/>
      <c r="B2283" s="298"/>
      <c r="C2283" s="298"/>
    </row>
    <row r="2284" spans="1:3" x14ac:dyDescent="0.3">
      <c r="A2284" s="298"/>
      <c r="B2284" s="298"/>
      <c r="C2284" s="298"/>
    </row>
    <row r="2285" spans="1:3" x14ac:dyDescent="0.3">
      <c r="A2285" s="298"/>
      <c r="B2285" s="298"/>
      <c r="C2285" s="298"/>
    </row>
    <row r="2286" spans="1:3" x14ac:dyDescent="0.3">
      <c r="A2286" s="298"/>
      <c r="B2286" s="298"/>
      <c r="C2286" s="298"/>
    </row>
    <row r="2287" spans="1:3" x14ac:dyDescent="0.3">
      <c r="A2287" s="298"/>
      <c r="B2287" s="298"/>
      <c r="C2287" s="298"/>
    </row>
    <row r="2288" spans="1:3" x14ac:dyDescent="0.3">
      <c r="A2288" s="298"/>
      <c r="B2288" s="298"/>
      <c r="C2288" s="298"/>
    </row>
    <row r="2289" spans="1:3" x14ac:dyDescent="0.3">
      <c r="A2289" s="298"/>
      <c r="B2289" s="298"/>
      <c r="C2289" s="298"/>
    </row>
    <row r="2290" spans="1:3" x14ac:dyDescent="0.3">
      <c r="A2290" s="298"/>
      <c r="B2290" s="298"/>
      <c r="C2290" s="298"/>
    </row>
    <row r="2291" spans="1:3" x14ac:dyDescent="0.3">
      <c r="A2291" s="298"/>
      <c r="B2291" s="298"/>
      <c r="C2291" s="298"/>
    </row>
    <row r="2292" spans="1:3" x14ac:dyDescent="0.3">
      <c r="A2292" s="298"/>
      <c r="B2292" s="298"/>
      <c r="C2292" s="298"/>
    </row>
    <row r="2293" spans="1:3" x14ac:dyDescent="0.3">
      <c r="A2293" s="298"/>
      <c r="B2293" s="298"/>
      <c r="C2293" s="298"/>
    </row>
    <row r="2294" spans="1:3" x14ac:dyDescent="0.3">
      <c r="A2294" s="298"/>
      <c r="B2294" s="298"/>
      <c r="C2294" s="298"/>
    </row>
    <row r="2295" spans="1:3" x14ac:dyDescent="0.3">
      <c r="A2295" s="298"/>
      <c r="B2295" s="298"/>
      <c r="C2295" s="298"/>
    </row>
    <row r="2296" spans="1:3" x14ac:dyDescent="0.3">
      <c r="A2296" s="298"/>
      <c r="B2296" s="298"/>
      <c r="C2296" s="298"/>
    </row>
    <row r="2297" spans="1:3" x14ac:dyDescent="0.3">
      <c r="A2297" s="298"/>
      <c r="B2297" s="298"/>
      <c r="C2297" s="298"/>
    </row>
    <row r="2298" spans="1:3" x14ac:dyDescent="0.3">
      <c r="A2298" s="298"/>
      <c r="B2298" s="298"/>
      <c r="C2298" s="298"/>
    </row>
    <row r="2299" spans="1:3" x14ac:dyDescent="0.3">
      <c r="A2299" s="298"/>
      <c r="B2299" s="298"/>
      <c r="C2299" s="298"/>
    </row>
    <row r="2300" spans="1:3" x14ac:dyDescent="0.3">
      <c r="A2300" s="298"/>
      <c r="B2300" s="298"/>
      <c r="C2300" s="298"/>
    </row>
    <row r="2301" spans="1:3" x14ac:dyDescent="0.3">
      <c r="A2301" s="298"/>
      <c r="B2301" s="298"/>
      <c r="C2301" s="298"/>
    </row>
    <row r="2302" spans="1:3" x14ac:dyDescent="0.3">
      <c r="A2302" s="298"/>
      <c r="B2302" s="298"/>
      <c r="C2302" s="298"/>
    </row>
    <row r="2303" spans="1:3" x14ac:dyDescent="0.3">
      <c r="A2303" s="298"/>
      <c r="B2303" s="298"/>
      <c r="C2303" s="298"/>
    </row>
    <row r="2304" spans="1:3" x14ac:dyDescent="0.3">
      <c r="A2304" s="298"/>
      <c r="B2304" s="298"/>
      <c r="C2304" s="298"/>
    </row>
    <row r="2305" spans="1:3" x14ac:dyDescent="0.3">
      <c r="A2305" s="298"/>
      <c r="B2305" s="298"/>
      <c r="C2305" s="298"/>
    </row>
    <row r="2306" spans="1:3" x14ac:dyDescent="0.3">
      <c r="A2306" s="298"/>
      <c r="B2306" s="298"/>
      <c r="C2306" s="298"/>
    </row>
    <row r="2307" spans="1:3" x14ac:dyDescent="0.3">
      <c r="A2307" s="298"/>
      <c r="B2307" s="298"/>
      <c r="C2307" s="298"/>
    </row>
    <row r="2308" spans="1:3" x14ac:dyDescent="0.3">
      <c r="A2308" s="298"/>
      <c r="B2308" s="298"/>
      <c r="C2308" s="298"/>
    </row>
    <row r="2309" spans="1:3" x14ac:dyDescent="0.3">
      <c r="A2309" s="298"/>
      <c r="B2309" s="298"/>
      <c r="C2309" s="298"/>
    </row>
    <row r="2310" spans="1:3" x14ac:dyDescent="0.3">
      <c r="A2310" s="298"/>
      <c r="B2310" s="298"/>
      <c r="C2310" s="298"/>
    </row>
    <row r="2311" spans="1:3" x14ac:dyDescent="0.3">
      <c r="A2311" s="298"/>
      <c r="B2311" s="298"/>
      <c r="C2311" s="298"/>
    </row>
    <row r="2312" spans="1:3" x14ac:dyDescent="0.3">
      <c r="A2312" s="298"/>
      <c r="B2312" s="298"/>
      <c r="C2312" s="298"/>
    </row>
    <row r="2313" spans="1:3" x14ac:dyDescent="0.3">
      <c r="A2313" s="298"/>
      <c r="B2313" s="298"/>
      <c r="C2313" s="298"/>
    </row>
    <row r="2314" spans="1:3" x14ac:dyDescent="0.3">
      <c r="A2314" s="298"/>
      <c r="B2314" s="298"/>
      <c r="C2314" s="298"/>
    </row>
    <row r="2315" spans="1:3" x14ac:dyDescent="0.3">
      <c r="A2315" s="298"/>
      <c r="B2315" s="298"/>
      <c r="C2315" s="298"/>
    </row>
    <row r="2316" spans="1:3" x14ac:dyDescent="0.3">
      <c r="A2316" s="298"/>
      <c r="B2316" s="298"/>
      <c r="C2316" s="298"/>
    </row>
    <row r="2317" spans="1:3" x14ac:dyDescent="0.3">
      <c r="A2317" s="298"/>
      <c r="B2317" s="298"/>
      <c r="C2317" s="298"/>
    </row>
    <row r="2318" spans="1:3" x14ac:dyDescent="0.3">
      <c r="A2318" s="298"/>
      <c r="B2318" s="298"/>
      <c r="C2318" s="298"/>
    </row>
    <row r="2319" spans="1:3" x14ac:dyDescent="0.3">
      <c r="A2319" s="298"/>
      <c r="B2319" s="298"/>
      <c r="C2319" s="298"/>
    </row>
    <row r="2320" spans="1:3" x14ac:dyDescent="0.3">
      <c r="A2320" s="298"/>
      <c r="B2320" s="298"/>
      <c r="C2320" s="298"/>
    </row>
    <row r="2321" spans="1:3" x14ac:dyDescent="0.3">
      <c r="A2321" s="298"/>
      <c r="B2321" s="298"/>
      <c r="C2321" s="298"/>
    </row>
    <row r="2322" spans="1:3" x14ac:dyDescent="0.3">
      <c r="A2322" s="298"/>
      <c r="B2322" s="298"/>
      <c r="C2322" s="298"/>
    </row>
    <row r="2323" spans="1:3" x14ac:dyDescent="0.3">
      <c r="A2323" s="298"/>
      <c r="B2323" s="298"/>
      <c r="C2323" s="298"/>
    </row>
    <row r="2324" spans="1:3" x14ac:dyDescent="0.3">
      <c r="A2324" s="298"/>
      <c r="B2324" s="298"/>
      <c r="C2324" s="298"/>
    </row>
    <row r="2325" spans="1:3" x14ac:dyDescent="0.3">
      <c r="A2325" s="298"/>
      <c r="B2325" s="298"/>
      <c r="C2325" s="298"/>
    </row>
    <row r="2326" spans="1:3" x14ac:dyDescent="0.3">
      <c r="A2326" s="298"/>
      <c r="B2326" s="298"/>
      <c r="C2326" s="298"/>
    </row>
    <row r="2327" spans="1:3" x14ac:dyDescent="0.3">
      <c r="A2327" s="298"/>
      <c r="B2327" s="298"/>
      <c r="C2327" s="298"/>
    </row>
    <row r="2328" spans="1:3" x14ac:dyDescent="0.3">
      <c r="A2328" s="298"/>
      <c r="B2328" s="298"/>
      <c r="C2328" s="298"/>
    </row>
    <row r="2329" spans="1:3" x14ac:dyDescent="0.3">
      <c r="A2329" s="298"/>
      <c r="B2329" s="298"/>
      <c r="C2329" s="298"/>
    </row>
    <row r="2330" spans="1:3" x14ac:dyDescent="0.3">
      <c r="A2330" s="298"/>
      <c r="B2330" s="298"/>
      <c r="C2330" s="298"/>
    </row>
    <row r="2331" spans="1:3" x14ac:dyDescent="0.3">
      <c r="A2331" s="298"/>
      <c r="B2331" s="298"/>
      <c r="C2331" s="298"/>
    </row>
    <row r="2332" spans="1:3" x14ac:dyDescent="0.3">
      <c r="A2332" s="298"/>
      <c r="B2332" s="298"/>
      <c r="C2332" s="298"/>
    </row>
    <row r="2333" spans="1:3" x14ac:dyDescent="0.3">
      <c r="A2333" s="298"/>
      <c r="B2333" s="298"/>
      <c r="C2333" s="298"/>
    </row>
    <row r="2334" spans="1:3" x14ac:dyDescent="0.3">
      <c r="A2334" s="298"/>
      <c r="B2334" s="298"/>
      <c r="C2334" s="298"/>
    </row>
    <row r="2335" spans="1:3" x14ac:dyDescent="0.3">
      <c r="A2335" s="298"/>
      <c r="B2335" s="298"/>
      <c r="C2335" s="298"/>
    </row>
    <row r="2336" spans="1:3" x14ac:dyDescent="0.3">
      <c r="A2336" s="298"/>
      <c r="B2336" s="298"/>
      <c r="C2336" s="298"/>
    </row>
    <row r="2337" spans="1:3" x14ac:dyDescent="0.3">
      <c r="A2337" s="298"/>
      <c r="B2337" s="298"/>
      <c r="C2337" s="298"/>
    </row>
    <row r="2338" spans="1:3" x14ac:dyDescent="0.3">
      <c r="A2338" s="298"/>
      <c r="B2338" s="298"/>
      <c r="C2338" s="298"/>
    </row>
    <row r="2339" spans="1:3" x14ac:dyDescent="0.3">
      <c r="A2339" s="298"/>
      <c r="B2339" s="298"/>
      <c r="C2339" s="298"/>
    </row>
    <row r="2340" spans="1:3" x14ac:dyDescent="0.3">
      <c r="A2340" s="298"/>
      <c r="B2340" s="298"/>
      <c r="C2340" s="298"/>
    </row>
    <row r="2341" spans="1:3" x14ac:dyDescent="0.3">
      <c r="A2341" s="298"/>
      <c r="B2341" s="298"/>
      <c r="C2341" s="298"/>
    </row>
    <row r="2342" spans="1:3" x14ac:dyDescent="0.3">
      <c r="A2342" s="298"/>
      <c r="B2342" s="298"/>
      <c r="C2342" s="298"/>
    </row>
    <row r="2343" spans="1:3" x14ac:dyDescent="0.3">
      <c r="A2343" s="298"/>
      <c r="B2343" s="298"/>
      <c r="C2343" s="298"/>
    </row>
    <row r="2344" spans="1:3" x14ac:dyDescent="0.3">
      <c r="A2344" s="298"/>
      <c r="B2344" s="298"/>
      <c r="C2344" s="298"/>
    </row>
    <row r="2345" spans="1:3" x14ac:dyDescent="0.3">
      <c r="A2345" s="298"/>
      <c r="B2345" s="298"/>
      <c r="C2345" s="298"/>
    </row>
    <row r="2346" spans="1:3" x14ac:dyDescent="0.3">
      <c r="A2346" s="298"/>
      <c r="B2346" s="298"/>
      <c r="C2346" s="298"/>
    </row>
    <row r="2347" spans="1:3" x14ac:dyDescent="0.3">
      <c r="A2347" s="298"/>
      <c r="B2347" s="298"/>
      <c r="C2347" s="298"/>
    </row>
    <row r="2348" spans="1:3" x14ac:dyDescent="0.3">
      <c r="A2348" s="298"/>
      <c r="B2348" s="298"/>
      <c r="C2348" s="298"/>
    </row>
    <row r="2349" spans="1:3" x14ac:dyDescent="0.3">
      <c r="A2349" s="298"/>
      <c r="B2349" s="298"/>
      <c r="C2349" s="298"/>
    </row>
    <row r="2350" spans="1:3" x14ac:dyDescent="0.3">
      <c r="A2350" s="298"/>
      <c r="B2350" s="298"/>
      <c r="C2350" s="298"/>
    </row>
    <row r="2351" spans="1:3" x14ac:dyDescent="0.3">
      <c r="A2351" s="298"/>
      <c r="B2351" s="298"/>
      <c r="C2351" s="298"/>
    </row>
    <row r="2352" spans="1:3" x14ac:dyDescent="0.3">
      <c r="A2352" s="298"/>
      <c r="B2352" s="298"/>
      <c r="C2352" s="298"/>
    </row>
    <row r="2353" spans="1:3" x14ac:dyDescent="0.3">
      <c r="A2353" s="298"/>
      <c r="B2353" s="298"/>
      <c r="C2353" s="298"/>
    </row>
    <row r="2354" spans="1:3" x14ac:dyDescent="0.3">
      <c r="A2354" s="298"/>
      <c r="B2354" s="298"/>
      <c r="C2354" s="298"/>
    </row>
    <row r="2355" spans="1:3" x14ac:dyDescent="0.3">
      <c r="A2355" s="298"/>
      <c r="B2355" s="298"/>
      <c r="C2355" s="298"/>
    </row>
    <row r="2356" spans="1:3" x14ac:dyDescent="0.3">
      <c r="A2356" s="298"/>
      <c r="B2356" s="298"/>
      <c r="C2356" s="298"/>
    </row>
    <row r="2357" spans="1:3" x14ac:dyDescent="0.3">
      <c r="A2357" s="298"/>
      <c r="B2357" s="298"/>
      <c r="C2357" s="298"/>
    </row>
    <row r="2358" spans="1:3" x14ac:dyDescent="0.3">
      <c r="A2358" s="298"/>
      <c r="B2358" s="298"/>
      <c r="C2358" s="298"/>
    </row>
    <row r="2359" spans="1:3" x14ac:dyDescent="0.3">
      <c r="A2359" s="298"/>
      <c r="B2359" s="298"/>
      <c r="C2359" s="298"/>
    </row>
    <row r="2360" spans="1:3" x14ac:dyDescent="0.3">
      <c r="A2360" s="298"/>
      <c r="B2360" s="298"/>
      <c r="C2360" s="298"/>
    </row>
    <row r="2361" spans="1:3" x14ac:dyDescent="0.3">
      <c r="A2361" s="298"/>
      <c r="B2361" s="298"/>
      <c r="C2361" s="298"/>
    </row>
    <row r="2362" spans="1:3" x14ac:dyDescent="0.3">
      <c r="A2362" s="298"/>
      <c r="B2362" s="298"/>
      <c r="C2362" s="298"/>
    </row>
    <row r="2363" spans="1:3" x14ac:dyDescent="0.3">
      <c r="A2363" s="298"/>
      <c r="B2363" s="298"/>
      <c r="C2363" s="298"/>
    </row>
    <row r="2364" spans="1:3" x14ac:dyDescent="0.3">
      <c r="A2364" s="298"/>
      <c r="B2364" s="298"/>
      <c r="C2364" s="298"/>
    </row>
    <row r="2365" spans="1:3" x14ac:dyDescent="0.3">
      <c r="A2365" s="298"/>
      <c r="B2365" s="298"/>
      <c r="C2365" s="298"/>
    </row>
    <row r="2366" spans="1:3" x14ac:dyDescent="0.3">
      <c r="A2366" s="298"/>
      <c r="B2366" s="298"/>
      <c r="C2366" s="298"/>
    </row>
    <row r="2367" spans="1:3" x14ac:dyDescent="0.3">
      <c r="A2367" s="298"/>
      <c r="B2367" s="298"/>
      <c r="C2367" s="298"/>
    </row>
    <row r="2368" spans="1:3" x14ac:dyDescent="0.3">
      <c r="A2368" s="298"/>
      <c r="B2368" s="298"/>
      <c r="C2368" s="298"/>
    </row>
    <row r="2369" spans="1:3" x14ac:dyDescent="0.3">
      <c r="A2369" s="298"/>
      <c r="B2369" s="298"/>
      <c r="C2369" s="298"/>
    </row>
    <row r="2370" spans="1:3" x14ac:dyDescent="0.3">
      <c r="A2370" s="298"/>
      <c r="B2370" s="298"/>
      <c r="C2370" s="298"/>
    </row>
    <row r="2371" spans="1:3" x14ac:dyDescent="0.3">
      <c r="A2371" s="298"/>
      <c r="B2371" s="298"/>
      <c r="C2371" s="298"/>
    </row>
    <row r="2372" spans="1:3" x14ac:dyDescent="0.3">
      <c r="A2372" s="298"/>
      <c r="B2372" s="298"/>
      <c r="C2372" s="298"/>
    </row>
    <row r="2373" spans="1:3" x14ac:dyDescent="0.3">
      <c r="A2373" s="298"/>
      <c r="B2373" s="298"/>
      <c r="C2373" s="298"/>
    </row>
    <row r="2374" spans="1:3" x14ac:dyDescent="0.3">
      <c r="A2374" s="298"/>
      <c r="B2374" s="298"/>
      <c r="C2374" s="298"/>
    </row>
    <row r="2375" spans="1:3" x14ac:dyDescent="0.3">
      <c r="A2375" s="298"/>
      <c r="B2375" s="298"/>
      <c r="C2375" s="298"/>
    </row>
    <row r="2376" spans="1:3" x14ac:dyDescent="0.3">
      <c r="A2376" s="298"/>
      <c r="B2376" s="298"/>
      <c r="C2376" s="298"/>
    </row>
    <row r="2377" spans="1:3" x14ac:dyDescent="0.3">
      <c r="A2377" s="298"/>
      <c r="B2377" s="298"/>
      <c r="C2377" s="298"/>
    </row>
    <row r="2378" spans="1:3" x14ac:dyDescent="0.3">
      <c r="A2378" s="298"/>
      <c r="B2378" s="298"/>
      <c r="C2378" s="298"/>
    </row>
    <row r="2379" spans="1:3" x14ac:dyDescent="0.3">
      <c r="A2379" s="298"/>
      <c r="B2379" s="298"/>
      <c r="C2379" s="298"/>
    </row>
    <row r="2380" spans="1:3" x14ac:dyDescent="0.3">
      <c r="A2380" s="298"/>
      <c r="B2380" s="298"/>
      <c r="C2380" s="298"/>
    </row>
    <row r="2381" spans="1:3" x14ac:dyDescent="0.3">
      <c r="A2381" s="298"/>
      <c r="B2381" s="298"/>
      <c r="C2381" s="298"/>
    </row>
    <row r="2382" spans="1:3" x14ac:dyDescent="0.3">
      <c r="A2382" s="298"/>
      <c r="B2382" s="298"/>
      <c r="C2382" s="298"/>
    </row>
    <row r="2383" spans="1:3" x14ac:dyDescent="0.3">
      <c r="A2383" s="298"/>
      <c r="B2383" s="298"/>
      <c r="C2383" s="298"/>
    </row>
    <row r="2384" spans="1:3" x14ac:dyDescent="0.3">
      <c r="A2384" s="298"/>
      <c r="B2384" s="298"/>
      <c r="C2384" s="298"/>
    </row>
    <row r="2385" spans="1:3" x14ac:dyDescent="0.3">
      <c r="A2385" s="298"/>
      <c r="B2385" s="298"/>
      <c r="C2385" s="298"/>
    </row>
    <row r="2386" spans="1:3" x14ac:dyDescent="0.3">
      <c r="A2386" s="298"/>
      <c r="B2386" s="298"/>
      <c r="C2386" s="298"/>
    </row>
    <row r="2387" spans="1:3" x14ac:dyDescent="0.3">
      <c r="A2387" s="298"/>
      <c r="B2387" s="298"/>
      <c r="C2387" s="298"/>
    </row>
    <row r="2388" spans="1:3" x14ac:dyDescent="0.3">
      <c r="A2388" s="298"/>
      <c r="B2388" s="298"/>
      <c r="C2388" s="298"/>
    </row>
    <row r="2389" spans="1:3" x14ac:dyDescent="0.3">
      <c r="A2389" s="298"/>
      <c r="B2389" s="298"/>
      <c r="C2389" s="298"/>
    </row>
    <row r="2390" spans="1:3" x14ac:dyDescent="0.3">
      <c r="A2390" s="298"/>
      <c r="B2390" s="298"/>
      <c r="C2390" s="298"/>
    </row>
    <row r="2391" spans="1:3" x14ac:dyDescent="0.3">
      <c r="A2391" s="298"/>
      <c r="B2391" s="298"/>
      <c r="C2391" s="298"/>
    </row>
    <row r="2392" spans="1:3" x14ac:dyDescent="0.3">
      <c r="A2392" s="298"/>
      <c r="B2392" s="298"/>
      <c r="C2392" s="298"/>
    </row>
    <row r="2393" spans="1:3" x14ac:dyDescent="0.3">
      <c r="A2393" s="298"/>
      <c r="B2393" s="298"/>
      <c r="C2393" s="298"/>
    </row>
    <row r="2394" spans="1:3" x14ac:dyDescent="0.3">
      <c r="A2394" s="298"/>
      <c r="B2394" s="298"/>
      <c r="C2394" s="298"/>
    </row>
    <row r="2395" spans="1:3" x14ac:dyDescent="0.3">
      <c r="A2395" s="298"/>
      <c r="B2395" s="298"/>
      <c r="C2395" s="298"/>
    </row>
    <row r="2396" spans="1:3" x14ac:dyDescent="0.3">
      <c r="A2396" s="298"/>
      <c r="B2396" s="298"/>
      <c r="C2396" s="298"/>
    </row>
    <row r="2397" spans="1:3" x14ac:dyDescent="0.3">
      <c r="A2397" s="298"/>
      <c r="B2397" s="298"/>
      <c r="C2397" s="298"/>
    </row>
    <row r="2398" spans="1:3" x14ac:dyDescent="0.3">
      <c r="A2398" s="298"/>
      <c r="B2398" s="298"/>
      <c r="C2398" s="298"/>
    </row>
    <row r="2399" spans="1:3" x14ac:dyDescent="0.3">
      <c r="A2399" s="298"/>
      <c r="B2399" s="298"/>
      <c r="C2399" s="298"/>
    </row>
    <row r="2400" spans="1:3" x14ac:dyDescent="0.3">
      <c r="A2400" s="298"/>
      <c r="B2400" s="298"/>
      <c r="C2400" s="298"/>
    </row>
    <row r="2401" spans="1:3" x14ac:dyDescent="0.3">
      <c r="A2401" s="298"/>
      <c r="B2401" s="298"/>
      <c r="C2401" s="298"/>
    </row>
    <row r="2402" spans="1:3" x14ac:dyDescent="0.3">
      <c r="A2402" s="298"/>
      <c r="B2402" s="298"/>
      <c r="C2402" s="298"/>
    </row>
    <row r="2403" spans="1:3" x14ac:dyDescent="0.3">
      <c r="A2403" s="298"/>
      <c r="B2403" s="298"/>
      <c r="C2403" s="298"/>
    </row>
    <row r="2404" spans="1:3" x14ac:dyDescent="0.3">
      <c r="A2404" s="298"/>
      <c r="B2404" s="298"/>
      <c r="C2404" s="298"/>
    </row>
    <row r="2405" spans="1:3" x14ac:dyDescent="0.3">
      <c r="A2405" s="298"/>
      <c r="B2405" s="298"/>
      <c r="C2405" s="298"/>
    </row>
    <row r="2406" spans="1:3" x14ac:dyDescent="0.3">
      <c r="A2406" s="298"/>
      <c r="B2406" s="298"/>
      <c r="C2406" s="298"/>
    </row>
    <row r="2407" spans="1:3" x14ac:dyDescent="0.3">
      <c r="A2407" s="298"/>
      <c r="B2407" s="298"/>
      <c r="C2407" s="298"/>
    </row>
    <row r="2408" spans="1:3" x14ac:dyDescent="0.3">
      <c r="A2408" s="298"/>
      <c r="B2408" s="298"/>
      <c r="C2408" s="298"/>
    </row>
    <row r="2409" spans="1:3" x14ac:dyDescent="0.3">
      <c r="A2409" s="298"/>
      <c r="B2409" s="298"/>
      <c r="C2409" s="298"/>
    </row>
    <row r="2410" spans="1:3" x14ac:dyDescent="0.3">
      <c r="A2410" s="298"/>
      <c r="B2410" s="298"/>
      <c r="C2410" s="298"/>
    </row>
    <row r="2411" spans="1:3" x14ac:dyDescent="0.3">
      <c r="A2411" s="298"/>
      <c r="B2411" s="298"/>
      <c r="C2411" s="298"/>
    </row>
    <row r="2412" spans="1:3" x14ac:dyDescent="0.3">
      <c r="A2412" s="298"/>
      <c r="B2412" s="298"/>
      <c r="C2412" s="298"/>
    </row>
    <row r="2413" spans="1:3" x14ac:dyDescent="0.3">
      <c r="A2413" s="298"/>
      <c r="B2413" s="298"/>
      <c r="C2413" s="298"/>
    </row>
    <row r="2414" spans="1:3" x14ac:dyDescent="0.3">
      <c r="A2414" s="298"/>
      <c r="B2414" s="298"/>
      <c r="C2414" s="298"/>
    </row>
    <row r="2415" spans="1:3" x14ac:dyDescent="0.3">
      <c r="A2415" s="298"/>
      <c r="B2415" s="298"/>
      <c r="C2415" s="298"/>
    </row>
    <row r="2416" spans="1:3" x14ac:dyDescent="0.3">
      <c r="A2416" s="298"/>
      <c r="B2416" s="298"/>
      <c r="C2416" s="298"/>
    </row>
    <row r="2417" spans="1:3" x14ac:dyDescent="0.3">
      <c r="A2417" s="298"/>
      <c r="B2417" s="298"/>
      <c r="C2417" s="298"/>
    </row>
    <row r="2418" spans="1:3" x14ac:dyDescent="0.3">
      <c r="A2418" s="298"/>
      <c r="B2418" s="298"/>
      <c r="C2418" s="298"/>
    </row>
    <row r="2419" spans="1:3" x14ac:dyDescent="0.3">
      <c r="A2419" s="298"/>
      <c r="B2419" s="298"/>
      <c r="C2419" s="298"/>
    </row>
    <row r="2420" spans="1:3" x14ac:dyDescent="0.3">
      <c r="A2420" s="298"/>
      <c r="B2420" s="298"/>
      <c r="C2420" s="298"/>
    </row>
    <row r="2421" spans="1:3" x14ac:dyDescent="0.3">
      <c r="A2421" s="298"/>
      <c r="B2421" s="298"/>
      <c r="C2421" s="298"/>
    </row>
    <row r="2422" spans="1:3" x14ac:dyDescent="0.3">
      <c r="A2422" s="298"/>
      <c r="B2422" s="298"/>
      <c r="C2422" s="298"/>
    </row>
    <row r="2423" spans="1:3" x14ac:dyDescent="0.3">
      <c r="A2423" s="298"/>
      <c r="B2423" s="298"/>
      <c r="C2423" s="298"/>
    </row>
    <row r="2424" spans="1:3" x14ac:dyDescent="0.3">
      <c r="A2424" s="298"/>
      <c r="B2424" s="298"/>
      <c r="C2424" s="298"/>
    </row>
    <row r="2425" spans="1:3" x14ac:dyDescent="0.3">
      <c r="A2425" s="298"/>
      <c r="B2425" s="298"/>
      <c r="C2425" s="298"/>
    </row>
    <row r="2426" spans="1:3" x14ac:dyDescent="0.3">
      <c r="A2426" s="298"/>
      <c r="B2426" s="298"/>
      <c r="C2426" s="298"/>
    </row>
    <row r="2427" spans="1:3" x14ac:dyDescent="0.3">
      <c r="A2427" s="298"/>
      <c r="B2427" s="298"/>
      <c r="C2427" s="298"/>
    </row>
    <row r="2428" spans="1:3" x14ac:dyDescent="0.3">
      <c r="A2428" s="298"/>
      <c r="B2428" s="298"/>
      <c r="C2428" s="298"/>
    </row>
    <row r="2429" spans="1:3" x14ac:dyDescent="0.3">
      <c r="A2429" s="298"/>
      <c r="B2429" s="298"/>
      <c r="C2429" s="298"/>
    </row>
    <row r="2430" spans="1:3" x14ac:dyDescent="0.3">
      <c r="A2430" s="298"/>
      <c r="B2430" s="298"/>
      <c r="C2430" s="298"/>
    </row>
    <row r="2431" spans="1:3" x14ac:dyDescent="0.3">
      <c r="A2431" s="298"/>
      <c r="B2431" s="298"/>
      <c r="C2431" s="298"/>
    </row>
    <row r="2432" spans="1:3" x14ac:dyDescent="0.3">
      <c r="A2432" s="298"/>
      <c r="B2432" s="298"/>
      <c r="C2432" s="298"/>
    </row>
    <row r="2433" spans="1:3" x14ac:dyDescent="0.3">
      <c r="A2433" s="298"/>
      <c r="B2433" s="298"/>
      <c r="C2433" s="298"/>
    </row>
    <row r="2434" spans="1:3" x14ac:dyDescent="0.3">
      <c r="A2434" s="298"/>
      <c r="B2434" s="298"/>
      <c r="C2434" s="298"/>
    </row>
    <row r="2435" spans="1:3" x14ac:dyDescent="0.3">
      <c r="A2435" s="298"/>
      <c r="B2435" s="298"/>
      <c r="C2435" s="298"/>
    </row>
    <row r="2436" spans="1:3" x14ac:dyDescent="0.3">
      <c r="A2436" s="298"/>
      <c r="B2436" s="298"/>
      <c r="C2436" s="298"/>
    </row>
    <row r="2437" spans="1:3" x14ac:dyDescent="0.3">
      <c r="A2437" s="298"/>
      <c r="B2437" s="298"/>
      <c r="C2437" s="298"/>
    </row>
    <row r="2438" spans="1:3" x14ac:dyDescent="0.3">
      <c r="A2438" s="298"/>
      <c r="B2438" s="298"/>
      <c r="C2438" s="298"/>
    </row>
    <row r="2439" spans="1:3" x14ac:dyDescent="0.3">
      <c r="A2439" s="298"/>
      <c r="B2439" s="298"/>
      <c r="C2439" s="298"/>
    </row>
    <row r="2440" spans="1:3" x14ac:dyDescent="0.3">
      <c r="A2440" s="298"/>
      <c r="B2440" s="298"/>
      <c r="C2440" s="298"/>
    </row>
    <row r="2441" spans="1:3" x14ac:dyDescent="0.3">
      <c r="A2441" s="298"/>
      <c r="B2441" s="298"/>
      <c r="C2441" s="298"/>
    </row>
    <row r="2442" spans="1:3" x14ac:dyDescent="0.3">
      <c r="A2442" s="298"/>
      <c r="B2442" s="298"/>
      <c r="C2442" s="298"/>
    </row>
    <row r="2443" spans="1:3" x14ac:dyDescent="0.3">
      <c r="A2443" s="298"/>
      <c r="B2443" s="298"/>
      <c r="C2443" s="298"/>
    </row>
    <row r="2444" spans="1:3" x14ac:dyDescent="0.3">
      <c r="A2444" s="298"/>
      <c r="B2444" s="298"/>
      <c r="C2444" s="298"/>
    </row>
    <row r="2445" spans="1:3" x14ac:dyDescent="0.3">
      <c r="A2445" s="298"/>
      <c r="B2445" s="298"/>
      <c r="C2445" s="298"/>
    </row>
    <row r="2446" spans="1:3" x14ac:dyDescent="0.3">
      <c r="A2446" s="298"/>
      <c r="B2446" s="298"/>
      <c r="C2446" s="298"/>
    </row>
    <row r="2447" spans="1:3" x14ac:dyDescent="0.3">
      <c r="A2447" s="298"/>
      <c r="B2447" s="298"/>
      <c r="C2447" s="298"/>
    </row>
    <row r="2448" spans="1:3" x14ac:dyDescent="0.3">
      <c r="A2448" s="298"/>
      <c r="B2448" s="298"/>
      <c r="C2448" s="298"/>
    </row>
    <row r="2449" spans="1:3" x14ac:dyDescent="0.3">
      <c r="A2449" s="298"/>
      <c r="B2449" s="298"/>
      <c r="C2449" s="298"/>
    </row>
    <row r="2450" spans="1:3" x14ac:dyDescent="0.3">
      <c r="A2450" s="298"/>
      <c r="B2450" s="298"/>
      <c r="C2450" s="298"/>
    </row>
    <row r="2451" spans="1:3" x14ac:dyDescent="0.3">
      <c r="A2451" s="298"/>
      <c r="B2451" s="298"/>
      <c r="C2451" s="298"/>
    </row>
    <row r="2452" spans="1:3" x14ac:dyDescent="0.3">
      <c r="A2452" s="298"/>
      <c r="B2452" s="298"/>
      <c r="C2452" s="298"/>
    </row>
    <row r="2453" spans="1:3" x14ac:dyDescent="0.3">
      <c r="A2453" s="298"/>
      <c r="B2453" s="298"/>
      <c r="C2453" s="298"/>
    </row>
    <row r="2454" spans="1:3" x14ac:dyDescent="0.3">
      <c r="A2454" s="298"/>
      <c r="B2454" s="298"/>
      <c r="C2454" s="298"/>
    </row>
    <row r="2455" spans="1:3" x14ac:dyDescent="0.3">
      <c r="A2455" s="298"/>
      <c r="B2455" s="298"/>
      <c r="C2455" s="298"/>
    </row>
    <row r="2456" spans="1:3" x14ac:dyDescent="0.3">
      <c r="A2456" s="298"/>
      <c r="B2456" s="298"/>
      <c r="C2456" s="298"/>
    </row>
    <row r="2457" spans="1:3" x14ac:dyDescent="0.3">
      <c r="A2457" s="298"/>
      <c r="B2457" s="298"/>
      <c r="C2457" s="298"/>
    </row>
    <row r="2458" spans="1:3" x14ac:dyDescent="0.3">
      <c r="A2458" s="298"/>
      <c r="B2458" s="298"/>
      <c r="C2458" s="298"/>
    </row>
    <row r="2459" spans="1:3" x14ac:dyDescent="0.3">
      <c r="A2459" s="298"/>
      <c r="B2459" s="298"/>
      <c r="C2459" s="298"/>
    </row>
    <row r="2460" spans="1:3" x14ac:dyDescent="0.3">
      <c r="A2460" s="298"/>
      <c r="B2460" s="298"/>
      <c r="C2460" s="298"/>
    </row>
    <row r="2461" spans="1:3" x14ac:dyDescent="0.3">
      <c r="A2461" s="298"/>
      <c r="B2461" s="298"/>
      <c r="C2461" s="298"/>
    </row>
    <row r="2462" spans="1:3" x14ac:dyDescent="0.3">
      <c r="A2462" s="298"/>
      <c r="B2462" s="298"/>
      <c r="C2462" s="298"/>
    </row>
    <row r="2463" spans="1:3" x14ac:dyDescent="0.3">
      <c r="A2463" s="298"/>
      <c r="B2463" s="298"/>
      <c r="C2463" s="298"/>
    </row>
    <row r="2464" spans="1:3" x14ac:dyDescent="0.3">
      <c r="A2464" s="298"/>
      <c r="B2464" s="298"/>
      <c r="C2464" s="298"/>
    </row>
    <row r="2465" spans="1:3" x14ac:dyDescent="0.3">
      <c r="A2465" s="298"/>
      <c r="B2465" s="298"/>
      <c r="C2465" s="298"/>
    </row>
    <row r="2466" spans="1:3" x14ac:dyDescent="0.3">
      <c r="A2466" s="298"/>
      <c r="B2466" s="298"/>
      <c r="C2466" s="298"/>
    </row>
    <row r="2467" spans="1:3" x14ac:dyDescent="0.3">
      <c r="A2467" s="298"/>
      <c r="B2467" s="298"/>
      <c r="C2467" s="298"/>
    </row>
    <row r="2468" spans="1:3" x14ac:dyDescent="0.3">
      <c r="A2468" s="298"/>
      <c r="B2468" s="298"/>
      <c r="C2468" s="298"/>
    </row>
    <row r="2469" spans="1:3" x14ac:dyDescent="0.3">
      <c r="A2469" s="298"/>
      <c r="B2469" s="298"/>
      <c r="C2469" s="298"/>
    </row>
    <row r="2470" spans="1:3" x14ac:dyDescent="0.3">
      <c r="A2470" s="298"/>
      <c r="B2470" s="298"/>
      <c r="C2470" s="298"/>
    </row>
    <row r="2471" spans="1:3" x14ac:dyDescent="0.3">
      <c r="A2471" s="298"/>
      <c r="B2471" s="298"/>
      <c r="C2471" s="298"/>
    </row>
    <row r="2472" spans="1:3" x14ac:dyDescent="0.3">
      <c r="A2472" s="298"/>
      <c r="B2472" s="298"/>
      <c r="C2472" s="298"/>
    </row>
    <row r="2473" spans="1:3" x14ac:dyDescent="0.3">
      <c r="A2473" s="298"/>
      <c r="B2473" s="298"/>
      <c r="C2473" s="298"/>
    </row>
    <row r="2474" spans="1:3" x14ac:dyDescent="0.3">
      <c r="A2474" s="298"/>
      <c r="B2474" s="298"/>
      <c r="C2474" s="298"/>
    </row>
    <row r="2475" spans="1:3" x14ac:dyDescent="0.3">
      <c r="A2475" s="298"/>
      <c r="B2475" s="298"/>
      <c r="C2475" s="298"/>
    </row>
    <row r="2476" spans="1:3" x14ac:dyDescent="0.3">
      <c r="A2476" s="298"/>
      <c r="B2476" s="298"/>
      <c r="C2476" s="298"/>
    </row>
    <row r="2477" spans="1:3" x14ac:dyDescent="0.3">
      <c r="A2477" s="298"/>
      <c r="B2477" s="298"/>
      <c r="C2477" s="298"/>
    </row>
    <row r="2478" spans="1:3" x14ac:dyDescent="0.3">
      <c r="A2478" s="298"/>
      <c r="B2478" s="298"/>
      <c r="C2478" s="298"/>
    </row>
    <row r="2479" spans="1:3" x14ac:dyDescent="0.3">
      <c r="A2479" s="298"/>
      <c r="B2479" s="298"/>
      <c r="C2479" s="298"/>
    </row>
    <row r="2480" spans="1:3" x14ac:dyDescent="0.3">
      <c r="A2480" s="298"/>
      <c r="B2480" s="298"/>
      <c r="C2480" s="298"/>
    </row>
    <row r="2481" spans="1:3" x14ac:dyDescent="0.3">
      <c r="A2481" s="298"/>
      <c r="B2481" s="298"/>
      <c r="C2481" s="298"/>
    </row>
    <row r="2482" spans="1:3" x14ac:dyDescent="0.3">
      <c r="A2482" s="298"/>
      <c r="B2482" s="298"/>
      <c r="C2482" s="298"/>
    </row>
    <row r="2483" spans="1:3" x14ac:dyDescent="0.3">
      <c r="A2483" s="298"/>
      <c r="B2483" s="298"/>
      <c r="C2483" s="298"/>
    </row>
    <row r="2484" spans="1:3" x14ac:dyDescent="0.3">
      <c r="A2484" s="298"/>
      <c r="B2484" s="298"/>
      <c r="C2484" s="298"/>
    </row>
    <row r="2485" spans="1:3" x14ac:dyDescent="0.3">
      <c r="A2485" s="298"/>
      <c r="B2485" s="298"/>
      <c r="C2485" s="298"/>
    </row>
    <row r="2486" spans="1:3" x14ac:dyDescent="0.3">
      <c r="A2486" s="298"/>
      <c r="B2486" s="298"/>
      <c r="C2486" s="298"/>
    </row>
    <row r="2487" spans="1:3" x14ac:dyDescent="0.3">
      <c r="A2487" s="298"/>
      <c r="B2487" s="298"/>
      <c r="C2487" s="298"/>
    </row>
    <row r="2488" spans="1:3" x14ac:dyDescent="0.3">
      <c r="A2488" s="298"/>
      <c r="B2488" s="298"/>
      <c r="C2488" s="298"/>
    </row>
    <row r="2489" spans="1:3" x14ac:dyDescent="0.3">
      <c r="A2489" s="298"/>
      <c r="B2489" s="298"/>
      <c r="C2489" s="298"/>
    </row>
    <row r="2490" spans="1:3" x14ac:dyDescent="0.3">
      <c r="A2490" s="298"/>
      <c r="B2490" s="298"/>
      <c r="C2490" s="298"/>
    </row>
    <row r="2491" spans="1:3" x14ac:dyDescent="0.3">
      <c r="A2491" s="298"/>
      <c r="B2491" s="298"/>
      <c r="C2491" s="298"/>
    </row>
    <row r="2492" spans="1:3" x14ac:dyDescent="0.3">
      <c r="A2492" s="298"/>
      <c r="B2492" s="298"/>
      <c r="C2492" s="298"/>
    </row>
    <row r="2493" spans="1:3" x14ac:dyDescent="0.3">
      <c r="A2493" s="298"/>
      <c r="B2493" s="298"/>
      <c r="C2493" s="298"/>
    </row>
    <row r="2494" spans="1:3" x14ac:dyDescent="0.3">
      <c r="A2494" s="298"/>
      <c r="B2494" s="298"/>
      <c r="C2494" s="298"/>
    </row>
    <row r="2495" spans="1:3" x14ac:dyDescent="0.3">
      <c r="A2495" s="298"/>
      <c r="B2495" s="298"/>
      <c r="C2495" s="298"/>
    </row>
    <row r="2496" spans="1:3" x14ac:dyDescent="0.3">
      <c r="A2496" s="298"/>
      <c r="B2496" s="298"/>
      <c r="C2496" s="298"/>
    </row>
    <row r="2497" spans="1:3" x14ac:dyDescent="0.3">
      <c r="A2497" s="298"/>
      <c r="B2497" s="298"/>
      <c r="C2497" s="298"/>
    </row>
    <row r="2498" spans="1:3" x14ac:dyDescent="0.3">
      <c r="A2498" s="298"/>
      <c r="B2498" s="298"/>
      <c r="C2498" s="298"/>
    </row>
    <row r="2499" spans="1:3" x14ac:dyDescent="0.3">
      <c r="A2499" s="298"/>
      <c r="B2499" s="298"/>
      <c r="C2499" s="298"/>
    </row>
    <row r="2500" spans="1:3" x14ac:dyDescent="0.3">
      <c r="A2500" s="298"/>
      <c r="B2500" s="298"/>
      <c r="C2500" s="298"/>
    </row>
    <row r="2501" spans="1:3" x14ac:dyDescent="0.3">
      <c r="A2501" s="298"/>
      <c r="B2501" s="298"/>
      <c r="C2501" s="298"/>
    </row>
    <row r="2502" spans="1:3" x14ac:dyDescent="0.3">
      <c r="A2502" s="298"/>
      <c r="B2502" s="298"/>
      <c r="C2502" s="298"/>
    </row>
    <row r="2503" spans="1:3" x14ac:dyDescent="0.3">
      <c r="A2503" s="298"/>
      <c r="B2503" s="298"/>
      <c r="C2503" s="298"/>
    </row>
    <row r="2504" spans="1:3" x14ac:dyDescent="0.3">
      <c r="A2504" s="298"/>
      <c r="B2504" s="298"/>
      <c r="C2504" s="298"/>
    </row>
    <row r="2505" spans="1:3" x14ac:dyDescent="0.3">
      <c r="A2505" s="298"/>
      <c r="B2505" s="298"/>
      <c r="C2505" s="298"/>
    </row>
    <row r="2506" spans="1:3" x14ac:dyDescent="0.3">
      <c r="A2506" s="298"/>
      <c r="B2506" s="298"/>
      <c r="C2506" s="298"/>
    </row>
    <row r="2507" spans="1:3" x14ac:dyDescent="0.3">
      <c r="A2507" s="298"/>
      <c r="B2507" s="298"/>
      <c r="C2507" s="298"/>
    </row>
    <row r="2508" spans="1:3" x14ac:dyDescent="0.3">
      <c r="A2508" s="298"/>
      <c r="B2508" s="298"/>
      <c r="C2508" s="298"/>
    </row>
    <row r="2509" spans="1:3" x14ac:dyDescent="0.3">
      <c r="A2509" s="298"/>
      <c r="B2509" s="298"/>
      <c r="C2509" s="298"/>
    </row>
    <row r="2510" spans="1:3" x14ac:dyDescent="0.3">
      <c r="A2510" s="298"/>
      <c r="B2510" s="298"/>
      <c r="C2510" s="298"/>
    </row>
    <row r="2511" spans="1:3" x14ac:dyDescent="0.3">
      <c r="A2511" s="298"/>
      <c r="B2511" s="298"/>
      <c r="C2511" s="298"/>
    </row>
    <row r="2512" spans="1:3" x14ac:dyDescent="0.3">
      <c r="A2512" s="298"/>
      <c r="B2512" s="298"/>
      <c r="C2512" s="298"/>
    </row>
    <row r="2513" spans="1:3" x14ac:dyDescent="0.3">
      <c r="A2513" s="298"/>
      <c r="B2513" s="298"/>
      <c r="C2513" s="298"/>
    </row>
    <row r="2514" spans="1:3" x14ac:dyDescent="0.3">
      <c r="A2514" s="298"/>
      <c r="B2514" s="298"/>
      <c r="C2514" s="298"/>
    </row>
    <row r="2515" spans="1:3" x14ac:dyDescent="0.3">
      <c r="A2515" s="298"/>
      <c r="B2515" s="298"/>
      <c r="C2515" s="298"/>
    </row>
    <row r="2516" spans="1:3" x14ac:dyDescent="0.3">
      <c r="A2516" s="298"/>
      <c r="B2516" s="298"/>
      <c r="C2516" s="298"/>
    </row>
    <row r="2517" spans="1:3" x14ac:dyDescent="0.3">
      <c r="A2517" s="298"/>
      <c r="B2517" s="298"/>
      <c r="C2517" s="298"/>
    </row>
    <row r="2518" spans="1:3" x14ac:dyDescent="0.3">
      <c r="A2518" s="298"/>
      <c r="B2518" s="298"/>
      <c r="C2518" s="298"/>
    </row>
    <row r="2519" spans="1:3" x14ac:dyDescent="0.3">
      <c r="A2519" s="298"/>
      <c r="B2519" s="298"/>
      <c r="C2519" s="298"/>
    </row>
    <row r="2520" spans="1:3" x14ac:dyDescent="0.3">
      <c r="A2520" s="298"/>
      <c r="B2520" s="298"/>
      <c r="C2520" s="298"/>
    </row>
    <row r="2521" spans="1:3" x14ac:dyDescent="0.3">
      <c r="A2521" s="298"/>
      <c r="B2521" s="298"/>
      <c r="C2521" s="298"/>
    </row>
    <row r="2522" spans="1:3" x14ac:dyDescent="0.3">
      <c r="A2522" s="298"/>
      <c r="B2522" s="298"/>
      <c r="C2522" s="298"/>
    </row>
    <row r="2523" spans="1:3" x14ac:dyDescent="0.3">
      <c r="A2523" s="298"/>
      <c r="B2523" s="298"/>
      <c r="C2523" s="298"/>
    </row>
    <row r="2524" spans="1:3" x14ac:dyDescent="0.3">
      <c r="A2524" s="298"/>
      <c r="B2524" s="298"/>
      <c r="C2524" s="298"/>
    </row>
    <row r="2525" spans="1:3" x14ac:dyDescent="0.3">
      <c r="A2525" s="298"/>
      <c r="B2525" s="298"/>
      <c r="C2525" s="298"/>
    </row>
    <row r="2526" spans="1:3" x14ac:dyDescent="0.3">
      <c r="A2526" s="298"/>
      <c r="B2526" s="298"/>
      <c r="C2526" s="298"/>
    </row>
    <row r="2527" spans="1:3" x14ac:dyDescent="0.3">
      <c r="A2527" s="298"/>
      <c r="B2527" s="298"/>
      <c r="C2527" s="298"/>
    </row>
    <row r="2528" spans="1:3" x14ac:dyDescent="0.3">
      <c r="A2528" s="298"/>
      <c r="B2528" s="298"/>
      <c r="C2528" s="298"/>
    </row>
    <row r="2529" spans="1:3" x14ac:dyDescent="0.3">
      <c r="A2529" s="298"/>
      <c r="B2529" s="298"/>
      <c r="C2529" s="298"/>
    </row>
    <row r="2530" spans="1:3" x14ac:dyDescent="0.3">
      <c r="A2530" s="298"/>
      <c r="B2530" s="298"/>
      <c r="C2530" s="298"/>
    </row>
    <row r="2531" spans="1:3" x14ac:dyDescent="0.3">
      <c r="A2531" s="298"/>
      <c r="B2531" s="298"/>
      <c r="C2531" s="298"/>
    </row>
    <row r="2532" spans="1:3" x14ac:dyDescent="0.3">
      <c r="A2532" s="298"/>
      <c r="B2532" s="298"/>
      <c r="C2532" s="298"/>
    </row>
    <row r="2533" spans="1:3" x14ac:dyDescent="0.3">
      <c r="A2533" s="298"/>
      <c r="B2533" s="298"/>
      <c r="C2533" s="298"/>
    </row>
    <row r="2534" spans="1:3" x14ac:dyDescent="0.3">
      <c r="A2534" s="298"/>
      <c r="B2534" s="298"/>
      <c r="C2534" s="298"/>
    </row>
    <row r="2535" spans="1:3" x14ac:dyDescent="0.3">
      <c r="A2535" s="298"/>
      <c r="B2535" s="298"/>
      <c r="C2535" s="298"/>
    </row>
    <row r="2536" spans="1:3" x14ac:dyDescent="0.3">
      <c r="A2536" s="298"/>
      <c r="B2536" s="298"/>
      <c r="C2536" s="298"/>
    </row>
    <row r="2537" spans="1:3" x14ac:dyDescent="0.3">
      <c r="A2537" s="298"/>
      <c r="B2537" s="298"/>
      <c r="C2537" s="298"/>
    </row>
    <row r="2538" spans="1:3" x14ac:dyDescent="0.3">
      <c r="A2538" s="298"/>
      <c r="B2538" s="298"/>
      <c r="C2538" s="298"/>
    </row>
    <row r="2539" spans="1:3" x14ac:dyDescent="0.3">
      <c r="A2539" s="298"/>
      <c r="B2539" s="298"/>
      <c r="C2539" s="298"/>
    </row>
    <row r="2540" spans="1:3" x14ac:dyDescent="0.3">
      <c r="A2540" s="298"/>
      <c r="B2540" s="298"/>
      <c r="C2540" s="298"/>
    </row>
    <row r="2541" spans="1:3" x14ac:dyDescent="0.3">
      <c r="A2541" s="298"/>
      <c r="B2541" s="298"/>
      <c r="C2541" s="298"/>
    </row>
    <row r="2542" spans="1:3" x14ac:dyDescent="0.3">
      <c r="A2542" s="298"/>
      <c r="B2542" s="298"/>
      <c r="C2542" s="298"/>
    </row>
    <row r="2543" spans="1:3" x14ac:dyDescent="0.3">
      <c r="A2543" s="298"/>
      <c r="B2543" s="298"/>
      <c r="C2543" s="298"/>
    </row>
    <row r="2544" spans="1:3" x14ac:dyDescent="0.3">
      <c r="A2544" s="298"/>
      <c r="B2544" s="298"/>
      <c r="C2544" s="298"/>
    </row>
    <row r="2545" spans="1:3" x14ac:dyDescent="0.3">
      <c r="A2545" s="298"/>
      <c r="B2545" s="298"/>
      <c r="C2545" s="298"/>
    </row>
    <row r="2546" spans="1:3" x14ac:dyDescent="0.3">
      <c r="A2546" s="298"/>
      <c r="B2546" s="298"/>
      <c r="C2546" s="298"/>
    </row>
    <row r="2547" spans="1:3" x14ac:dyDescent="0.3">
      <c r="A2547" s="298"/>
      <c r="B2547" s="298"/>
      <c r="C2547" s="298"/>
    </row>
    <row r="2548" spans="1:3" x14ac:dyDescent="0.3">
      <c r="A2548" s="298"/>
      <c r="B2548" s="298"/>
      <c r="C2548" s="298"/>
    </row>
    <row r="2549" spans="1:3" x14ac:dyDescent="0.3">
      <c r="A2549" s="298"/>
      <c r="B2549" s="298"/>
      <c r="C2549" s="298"/>
    </row>
    <row r="2550" spans="1:3" x14ac:dyDescent="0.3">
      <c r="A2550" s="298"/>
      <c r="B2550" s="298"/>
      <c r="C2550" s="298"/>
    </row>
    <row r="2551" spans="1:3" x14ac:dyDescent="0.3">
      <c r="A2551" s="298"/>
      <c r="B2551" s="298"/>
      <c r="C2551" s="298"/>
    </row>
    <row r="2552" spans="1:3" x14ac:dyDescent="0.3">
      <c r="A2552" s="298"/>
      <c r="B2552" s="298"/>
      <c r="C2552" s="298"/>
    </row>
    <row r="2553" spans="1:3" x14ac:dyDescent="0.3">
      <c r="A2553" s="298"/>
      <c r="B2553" s="298"/>
      <c r="C2553" s="298"/>
    </row>
    <row r="2554" spans="1:3" x14ac:dyDescent="0.3">
      <c r="A2554" s="298"/>
      <c r="B2554" s="298"/>
      <c r="C2554" s="298"/>
    </row>
    <row r="2555" spans="1:3" x14ac:dyDescent="0.3">
      <c r="A2555" s="298"/>
      <c r="B2555" s="298"/>
      <c r="C2555" s="298"/>
    </row>
    <row r="2556" spans="1:3" x14ac:dyDescent="0.3">
      <c r="A2556" s="298"/>
      <c r="B2556" s="298"/>
      <c r="C2556" s="298"/>
    </row>
    <row r="2557" spans="1:3" x14ac:dyDescent="0.3">
      <c r="A2557" s="298"/>
      <c r="B2557" s="298"/>
      <c r="C2557" s="298"/>
    </row>
    <row r="2558" spans="1:3" x14ac:dyDescent="0.3">
      <c r="A2558" s="298"/>
      <c r="B2558" s="298"/>
      <c r="C2558" s="298"/>
    </row>
    <row r="2559" spans="1:3" x14ac:dyDescent="0.3">
      <c r="A2559" s="298"/>
      <c r="B2559" s="298"/>
      <c r="C2559" s="298"/>
    </row>
    <row r="2560" spans="1:3" x14ac:dyDescent="0.3">
      <c r="A2560" s="298"/>
      <c r="B2560" s="298"/>
      <c r="C2560" s="298"/>
    </row>
    <row r="2561" spans="1:3" x14ac:dyDescent="0.3">
      <c r="A2561" s="298"/>
      <c r="B2561" s="298"/>
      <c r="C2561" s="298"/>
    </row>
    <row r="2562" spans="1:3" x14ac:dyDescent="0.3">
      <c r="A2562" s="298"/>
      <c r="B2562" s="298"/>
      <c r="C2562" s="298"/>
    </row>
    <row r="2563" spans="1:3" x14ac:dyDescent="0.3">
      <c r="A2563" s="298"/>
      <c r="B2563" s="298"/>
      <c r="C2563" s="298"/>
    </row>
    <row r="2564" spans="1:3" x14ac:dyDescent="0.3">
      <c r="A2564" s="298"/>
      <c r="B2564" s="298"/>
      <c r="C2564" s="298"/>
    </row>
    <row r="2565" spans="1:3" x14ac:dyDescent="0.3">
      <c r="A2565" s="298"/>
      <c r="B2565" s="298"/>
      <c r="C2565" s="298"/>
    </row>
    <row r="2566" spans="1:3" x14ac:dyDescent="0.3">
      <c r="A2566" s="298"/>
      <c r="B2566" s="298"/>
      <c r="C2566" s="298"/>
    </row>
    <row r="2567" spans="1:3" x14ac:dyDescent="0.3">
      <c r="A2567" s="298"/>
      <c r="B2567" s="298"/>
      <c r="C2567" s="298"/>
    </row>
    <row r="2568" spans="1:3" x14ac:dyDescent="0.3">
      <c r="A2568" s="298"/>
      <c r="B2568" s="298"/>
      <c r="C2568" s="298"/>
    </row>
    <row r="2569" spans="1:3" x14ac:dyDescent="0.3">
      <c r="A2569" s="298"/>
      <c r="B2569" s="298"/>
      <c r="C2569" s="298"/>
    </row>
    <row r="2570" spans="1:3" x14ac:dyDescent="0.3">
      <c r="A2570" s="298"/>
      <c r="B2570" s="298"/>
      <c r="C2570" s="298"/>
    </row>
    <row r="2571" spans="1:3" x14ac:dyDescent="0.3">
      <c r="A2571" s="298"/>
      <c r="B2571" s="298"/>
      <c r="C2571" s="298"/>
    </row>
    <row r="2572" spans="1:3" x14ac:dyDescent="0.3">
      <c r="A2572" s="298"/>
      <c r="B2572" s="298"/>
      <c r="C2572" s="298"/>
    </row>
    <row r="2573" spans="1:3" x14ac:dyDescent="0.3">
      <c r="A2573" s="298"/>
      <c r="B2573" s="298"/>
      <c r="C2573" s="298"/>
    </row>
    <row r="2574" spans="1:3" x14ac:dyDescent="0.3">
      <c r="A2574" s="298"/>
      <c r="B2574" s="298"/>
      <c r="C2574" s="298"/>
    </row>
    <row r="2575" spans="1:3" x14ac:dyDescent="0.3">
      <c r="A2575" s="298"/>
      <c r="B2575" s="298"/>
      <c r="C2575" s="298"/>
    </row>
    <row r="2576" spans="1:3" x14ac:dyDescent="0.3">
      <c r="A2576" s="298"/>
      <c r="B2576" s="298"/>
      <c r="C2576" s="298"/>
    </row>
    <row r="2577" spans="1:3" x14ac:dyDescent="0.3">
      <c r="A2577" s="298"/>
      <c r="B2577" s="298"/>
      <c r="C2577" s="298"/>
    </row>
    <row r="2578" spans="1:3" x14ac:dyDescent="0.3">
      <c r="A2578" s="298"/>
      <c r="B2578" s="298"/>
      <c r="C2578" s="298"/>
    </row>
    <row r="2579" spans="1:3" x14ac:dyDescent="0.3">
      <c r="A2579" s="298"/>
      <c r="B2579" s="298"/>
      <c r="C2579" s="298"/>
    </row>
    <row r="2580" spans="1:3" x14ac:dyDescent="0.3">
      <c r="A2580" s="298"/>
      <c r="B2580" s="298"/>
      <c r="C2580" s="298"/>
    </row>
    <row r="2581" spans="1:3" x14ac:dyDescent="0.3">
      <c r="A2581" s="298"/>
      <c r="B2581" s="298"/>
      <c r="C2581" s="298"/>
    </row>
    <row r="2582" spans="1:3" x14ac:dyDescent="0.3">
      <c r="A2582" s="298"/>
      <c r="B2582" s="298"/>
      <c r="C2582" s="298"/>
    </row>
    <row r="2583" spans="1:3" x14ac:dyDescent="0.3">
      <c r="A2583" s="298"/>
      <c r="B2583" s="298"/>
      <c r="C2583" s="298"/>
    </row>
    <row r="2584" spans="1:3" x14ac:dyDescent="0.3">
      <c r="A2584" s="298"/>
      <c r="B2584" s="298"/>
      <c r="C2584" s="298"/>
    </row>
    <row r="2585" spans="1:3" x14ac:dyDescent="0.3">
      <c r="A2585" s="298"/>
      <c r="B2585" s="298"/>
      <c r="C2585" s="298"/>
    </row>
    <row r="2586" spans="1:3" x14ac:dyDescent="0.3">
      <c r="A2586" s="298"/>
      <c r="B2586" s="298"/>
      <c r="C2586" s="298"/>
    </row>
    <row r="2587" spans="1:3" x14ac:dyDescent="0.3">
      <c r="A2587" s="298"/>
      <c r="B2587" s="298"/>
      <c r="C2587" s="298"/>
    </row>
    <row r="2588" spans="1:3" x14ac:dyDescent="0.3">
      <c r="A2588" s="298"/>
      <c r="B2588" s="298"/>
      <c r="C2588" s="298"/>
    </row>
    <row r="2589" spans="1:3" x14ac:dyDescent="0.3">
      <c r="A2589" s="298"/>
      <c r="B2589" s="298"/>
      <c r="C2589" s="298"/>
    </row>
    <row r="2590" spans="1:3" x14ac:dyDescent="0.3">
      <c r="A2590" s="298"/>
      <c r="B2590" s="298"/>
      <c r="C2590" s="298"/>
    </row>
    <row r="2591" spans="1:3" x14ac:dyDescent="0.3">
      <c r="A2591" s="298"/>
      <c r="B2591" s="298"/>
      <c r="C2591" s="298"/>
    </row>
    <row r="2592" spans="1:3" x14ac:dyDescent="0.3">
      <c r="A2592" s="298"/>
      <c r="B2592" s="298"/>
      <c r="C2592" s="298"/>
    </row>
    <row r="2593" spans="1:3" x14ac:dyDescent="0.3">
      <c r="A2593" s="298"/>
      <c r="B2593" s="298"/>
      <c r="C2593" s="298"/>
    </row>
    <row r="2594" spans="1:3" x14ac:dyDescent="0.3">
      <c r="A2594" s="298"/>
      <c r="B2594" s="298"/>
      <c r="C2594" s="298"/>
    </row>
    <row r="2595" spans="1:3" x14ac:dyDescent="0.3">
      <c r="A2595" s="298"/>
      <c r="B2595" s="298"/>
      <c r="C2595" s="298"/>
    </row>
    <row r="2596" spans="1:3" x14ac:dyDescent="0.3">
      <c r="A2596" s="298"/>
      <c r="B2596" s="298"/>
      <c r="C2596" s="298"/>
    </row>
    <row r="2597" spans="1:3" x14ac:dyDescent="0.3">
      <c r="A2597" s="298"/>
      <c r="B2597" s="298"/>
      <c r="C2597" s="298"/>
    </row>
    <row r="2598" spans="1:3" x14ac:dyDescent="0.3">
      <c r="A2598" s="298"/>
      <c r="B2598" s="298"/>
      <c r="C2598" s="298"/>
    </row>
    <row r="2599" spans="1:3" x14ac:dyDescent="0.3">
      <c r="A2599" s="298"/>
      <c r="B2599" s="298"/>
      <c r="C2599" s="298"/>
    </row>
    <row r="2600" spans="1:3" x14ac:dyDescent="0.3">
      <c r="A2600" s="298"/>
      <c r="B2600" s="298"/>
      <c r="C2600" s="298"/>
    </row>
    <row r="2601" spans="1:3" x14ac:dyDescent="0.3">
      <c r="A2601" s="298"/>
      <c r="B2601" s="298"/>
      <c r="C2601" s="298"/>
    </row>
    <row r="2602" spans="1:3" x14ac:dyDescent="0.3">
      <c r="A2602" s="298"/>
      <c r="B2602" s="298"/>
      <c r="C2602" s="298"/>
    </row>
    <row r="2603" spans="1:3" x14ac:dyDescent="0.3">
      <c r="A2603" s="298"/>
      <c r="B2603" s="298"/>
      <c r="C2603" s="298"/>
    </row>
    <row r="2604" spans="1:3" x14ac:dyDescent="0.3">
      <c r="A2604" s="298"/>
      <c r="B2604" s="298"/>
      <c r="C2604" s="298"/>
    </row>
    <row r="2605" spans="1:3" x14ac:dyDescent="0.3">
      <c r="A2605" s="298"/>
      <c r="B2605" s="298"/>
      <c r="C2605" s="298"/>
    </row>
    <row r="2606" spans="1:3" x14ac:dyDescent="0.3">
      <c r="A2606" s="298"/>
      <c r="B2606" s="298"/>
      <c r="C2606" s="298"/>
    </row>
    <row r="2607" spans="1:3" x14ac:dyDescent="0.3">
      <c r="A2607" s="298"/>
      <c r="B2607" s="298"/>
      <c r="C2607" s="298"/>
    </row>
    <row r="2608" spans="1:3" x14ac:dyDescent="0.3">
      <c r="A2608" s="298"/>
      <c r="B2608" s="298"/>
      <c r="C2608" s="298"/>
    </row>
    <row r="2609" spans="1:3" x14ac:dyDescent="0.3">
      <c r="A2609" s="298"/>
      <c r="B2609" s="298"/>
      <c r="C2609" s="298"/>
    </row>
    <row r="2610" spans="1:3" x14ac:dyDescent="0.3">
      <c r="A2610" s="298"/>
      <c r="B2610" s="298"/>
      <c r="C2610" s="298"/>
    </row>
    <row r="2611" spans="1:3" x14ac:dyDescent="0.3">
      <c r="A2611" s="298"/>
      <c r="B2611" s="298"/>
      <c r="C2611" s="298"/>
    </row>
    <row r="2612" spans="1:3" x14ac:dyDescent="0.3">
      <c r="A2612" s="298"/>
      <c r="B2612" s="298"/>
      <c r="C2612" s="298"/>
    </row>
    <row r="2613" spans="1:3" x14ac:dyDescent="0.3">
      <c r="A2613" s="298"/>
      <c r="B2613" s="298"/>
      <c r="C2613" s="298"/>
    </row>
    <row r="2614" spans="1:3" x14ac:dyDescent="0.3">
      <c r="A2614" s="298"/>
      <c r="B2614" s="298"/>
      <c r="C2614" s="298"/>
    </row>
    <row r="2615" spans="1:3" x14ac:dyDescent="0.3">
      <c r="A2615" s="298"/>
      <c r="B2615" s="298"/>
      <c r="C2615" s="298"/>
    </row>
    <row r="2616" spans="1:3" x14ac:dyDescent="0.3">
      <c r="A2616" s="298"/>
      <c r="B2616" s="298"/>
      <c r="C2616" s="298"/>
    </row>
    <row r="2617" spans="1:3" x14ac:dyDescent="0.3">
      <c r="A2617" s="298"/>
      <c r="B2617" s="298"/>
      <c r="C2617" s="298"/>
    </row>
    <row r="2618" spans="1:3" x14ac:dyDescent="0.3">
      <c r="A2618" s="298"/>
      <c r="B2618" s="298"/>
      <c r="C2618" s="298"/>
    </row>
    <row r="2619" spans="1:3" x14ac:dyDescent="0.3">
      <c r="A2619" s="298"/>
      <c r="B2619" s="298"/>
      <c r="C2619" s="298"/>
    </row>
    <row r="2620" spans="1:3" x14ac:dyDescent="0.3">
      <c r="A2620" s="298"/>
      <c r="B2620" s="298"/>
      <c r="C2620" s="298"/>
    </row>
    <row r="2621" spans="1:3" x14ac:dyDescent="0.3">
      <c r="A2621" s="298"/>
      <c r="B2621" s="298"/>
      <c r="C2621" s="298"/>
    </row>
    <row r="2622" spans="1:3" x14ac:dyDescent="0.3">
      <c r="A2622" s="298"/>
      <c r="B2622" s="298"/>
      <c r="C2622" s="298"/>
    </row>
    <row r="2623" spans="1:3" x14ac:dyDescent="0.3">
      <c r="A2623" s="298"/>
      <c r="B2623" s="298"/>
      <c r="C2623" s="298"/>
    </row>
    <row r="2624" spans="1:3" x14ac:dyDescent="0.3">
      <c r="A2624" s="298"/>
      <c r="B2624" s="298"/>
      <c r="C2624" s="298"/>
    </row>
    <row r="2625" spans="1:3" x14ac:dyDescent="0.3">
      <c r="A2625" s="298"/>
      <c r="B2625" s="298"/>
      <c r="C2625" s="298"/>
    </row>
    <row r="2626" spans="1:3" x14ac:dyDescent="0.3">
      <c r="A2626" s="298"/>
      <c r="B2626" s="298"/>
      <c r="C2626" s="298"/>
    </row>
    <row r="2627" spans="1:3" x14ac:dyDescent="0.3">
      <c r="A2627" s="298"/>
      <c r="B2627" s="298"/>
      <c r="C2627" s="298"/>
    </row>
    <row r="2628" spans="1:3" x14ac:dyDescent="0.3">
      <c r="A2628" s="298"/>
      <c r="B2628" s="298"/>
      <c r="C2628" s="298"/>
    </row>
    <row r="2629" spans="1:3" x14ac:dyDescent="0.3">
      <c r="A2629" s="298"/>
      <c r="B2629" s="298"/>
      <c r="C2629" s="298"/>
    </row>
    <row r="2630" spans="1:3" x14ac:dyDescent="0.3">
      <c r="A2630" s="298"/>
      <c r="B2630" s="298"/>
      <c r="C2630" s="298"/>
    </row>
    <row r="2631" spans="1:3" x14ac:dyDescent="0.3">
      <c r="A2631" s="298"/>
      <c r="B2631" s="298"/>
      <c r="C2631" s="298"/>
    </row>
    <row r="2632" spans="1:3" x14ac:dyDescent="0.3">
      <c r="A2632" s="298"/>
      <c r="B2632" s="298"/>
      <c r="C2632" s="298"/>
    </row>
    <row r="2633" spans="1:3" x14ac:dyDescent="0.3">
      <c r="A2633" s="298"/>
      <c r="B2633" s="298"/>
      <c r="C2633" s="298"/>
    </row>
    <row r="2634" spans="1:3" x14ac:dyDescent="0.3">
      <c r="A2634" s="298"/>
      <c r="B2634" s="298"/>
      <c r="C2634" s="298"/>
    </row>
    <row r="2635" spans="1:3" x14ac:dyDescent="0.3">
      <c r="A2635" s="298"/>
      <c r="B2635" s="298"/>
      <c r="C2635" s="298"/>
    </row>
    <row r="2636" spans="1:3" x14ac:dyDescent="0.3">
      <c r="A2636" s="298"/>
      <c r="B2636" s="298"/>
      <c r="C2636" s="298"/>
    </row>
    <row r="2637" spans="1:3" x14ac:dyDescent="0.3">
      <c r="A2637" s="298"/>
      <c r="B2637" s="298"/>
      <c r="C2637" s="298"/>
    </row>
    <row r="2638" spans="1:3" x14ac:dyDescent="0.3">
      <c r="A2638" s="298"/>
      <c r="B2638" s="298"/>
      <c r="C2638" s="298"/>
    </row>
    <row r="2639" spans="1:3" x14ac:dyDescent="0.3">
      <c r="A2639" s="298"/>
      <c r="B2639" s="298"/>
      <c r="C2639" s="298"/>
    </row>
    <row r="2640" spans="1:3" x14ac:dyDescent="0.3">
      <c r="A2640" s="298"/>
      <c r="B2640" s="298"/>
      <c r="C2640" s="298"/>
    </row>
    <row r="2641" spans="1:3" x14ac:dyDescent="0.3">
      <c r="A2641" s="298"/>
      <c r="B2641" s="298"/>
      <c r="C2641" s="298"/>
    </row>
    <row r="2642" spans="1:3" x14ac:dyDescent="0.3">
      <c r="A2642" s="298"/>
      <c r="B2642" s="298"/>
      <c r="C2642" s="298"/>
    </row>
    <row r="2643" spans="1:3" x14ac:dyDescent="0.3">
      <c r="A2643" s="298"/>
      <c r="B2643" s="298"/>
      <c r="C2643" s="298"/>
    </row>
    <row r="2644" spans="1:3" x14ac:dyDescent="0.3">
      <c r="A2644" s="298"/>
      <c r="B2644" s="298"/>
      <c r="C2644" s="298"/>
    </row>
    <row r="2645" spans="1:3" x14ac:dyDescent="0.3">
      <c r="A2645" s="298"/>
      <c r="B2645" s="298"/>
      <c r="C2645" s="298"/>
    </row>
    <row r="2646" spans="1:3" x14ac:dyDescent="0.3">
      <c r="A2646" s="298"/>
      <c r="B2646" s="298"/>
      <c r="C2646" s="298"/>
    </row>
    <row r="2647" spans="1:3" x14ac:dyDescent="0.3">
      <c r="A2647" s="298"/>
      <c r="B2647" s="298"/>
      <c r="C2647" s="298"/>
    </row>
    <row r="2648" spans="1:3" x14ac:dyDescent="0.3">
      <c r="A2648" s="298"/>
      <c r="B2648" s="298"/>
      <c r="C2648" s="298"/>
    </row>
    <row r="2649" spans="1:3" x14ac:dyDescent="0.3">
      <c r="A2649" s="298"/>
      <c r="B2649" s="298"/>
      <c r="C2649" s="298"/>
    </row>
    <row r="2650" spans="1:3" x14ac:dyDescent="0.3">
      <c r="A2650" s="298"/>
      <c r="B2650" s="298"/>
      <c r="C2650" s="298"/>
    </row>
    <row r="2651" spans="1:3" x14ac:dyDescent="0.3">
      <c r="A2651" s="298"/>
      <c r="B2651" s="298"/>
      <c r="C2651" s="298"/>
    </row>
    <row r="2652" spans="1:3" x14ac:dyDescent="0.3">
      <c r="A2652" s="298"/>
      <c r="B2652" s="298"/>
      <c r="C2652" s="298"/>
    </row>
    <row r="2653" spans="1:3" x14ac:dyDescent="0.3">
      <c r="A2653" s="298"/>
      <c r="B2653" s="298"/>
      <c r="C2653" s="298"/>
    </row>
    <row r="2654" spans="1:3" x14ac:dyDescent="0.3">
      <c r="A2654" s="298"/>
      <c r="B2654" s="298"/>
      <c r="C2654" s="298"/>
    </row>
    <row r="2655" spans="1:3" x14ac:dyDescent="0.3">
      <c r="A2655" s="298"/>
      <c r="B2655" s="298"/>
      <c r="C2655" s="298"/>
    </row>
    <row r="2656" spans="1:3" x14ac:dyDescent="0.3">
      <c r="A2656" s="298"/>
      <c r="B2656" s="298"/>
      <c r="C2656" s="298"/>
    </row>
    <row r="2657" spans="1:3" x14ac:dyDescent="0.3">
      <c r="A2657" s="298"/>
      <c r="B2657" s="298"/>
      <c r="C2657" s="298"/>
    </row>
    <row r="2658" spans="1:3" x14ac:dyDescent="0.3">
      <c r="A2658" s="298"/>
      <c r="B2658" s="298"/>
      <c r="C2658" s="298"/>
    </row>
    <row r="2659" spans="1:3" x14ac:dyDescent="0.3">
      <c r="A2659" s="298"/>
      <c r="B2659" s="298"/>
      <c r="C2659" s="298"/>
    </row>
    <row r="2660" spans="1:3" x14ac:dyDescent="0.3">
      <c r="A2660" s="298"/>
      <c r="B2660" s="298"/>
      <c r="C2660" s="298"/>
    </row>
    <row r="2661" spans="1:3" x14ac:dyDescent="0.3">
      <c r="A2661" s="298"/>
      <c r="B2661" s="298"/>
      <c r="C2661" s="298"/>
    </row>
    <row r="2662" spans="1:3" x14ac:dyDescent="0.3">
      <c r="A2662" s="298"/>
      <c r="B2662" s="298"/>
      <c r="C2662" s="298"/>
    </row>
    <row r="2663" spans="1:3" x14ac:dyDescent="0.3">
      <c r="A2663" s="298"/>
      <c r="B2663" s="298"/>
      <c r="C2663" s="298"/>
    </row>
    <row r="2664" spans="1:3" x14ac:dyDescent="0.3">
      <c r="A2664" s="298"/>
      <c r="B2664" s="298"/>
      <c r="C2664" s="298"/>
    </row>
    <row r="2665" spans="1:3" x14ac:dyDescent="0.3">
      <c r="A2665" s="298"/>
      <c r="B2665" s="298"/>
      <c r="C2665" s="298"/>
    </row>
    <row r="2666" spans="1:3" x14ac:dyDescent="0.3">
      <c r="A2666" s="298"/>
      <c r="B2666" s="298"/>
      <c r="C2666" s="298"/>
    </row>
    <row r="2667" spans="1:3" x14ac:dyDescent="0.3">
      <c r="A2667" s="298"/>
      <c r="B2667" s="298"/>
      <c r="C2667" s="298"/>
    </row>
    <row r="2668" spans="1:3" x14ac:dyDescent="0.3">
      <c r="A2668" s="298"/>
      <c r="B2668" s="298"/>
      <c r="C2668" s="298"/>
    </row>
    <row r="2669" spans="1:3" x14ac:dyDescent="0.3">
      <c r="A2669" s="298"/>
      <c r="B2669" s="298"/>
      <c r="C2669" s="298"/>
    </row>
    <row r="2670" spans="1:3" x14ac:dyDescent="0.3">
      <c r="A2670" s="298"/>
      <c r="B2670" s="298"/>
      <c r="C2670" s="298"/>
    </row>
    <row r="2671" spans="1:3" x14ac:dyDescent="0.3">
      <c r="A2671" s="298"/>
      <c r="B2671" s="298"/>
      <c r="C2671" s="298"/>
    </row>
    <row r="2672" spans="1:3" x14ac:dyDescent="0.3">
      <c r="A2672" s="298"/>
      <c r="B2672" s="298"/>
      <c r="C2672" s="298"/>
    </row>
    <row r="2673" spans="1:3" x14ac:dyDescent="0.3">
      <c r="A2673" s="298"/>
      <c r="B2673" s="298"/>
      <c r="C2673" s="298"/>
    </row>
    <row r="2674" spans="1:3" x14ac:dyDescent="0.3">
      <c r="A2674" s="298"/>
      <c r="B2674" s="298"/>
      <c r="C2674" s="298"/>
    </row>
    <row r="2675" spans="1:3" x14ac:dyDescent="0.3">
      <c r="A2675" s="298"/>
      <c r="B2675" s="298"/>
      <c r="C2675" s="298"/>
    </row>
    <row r="2676" spans="1:3" x14ac:dyDescent="0.3">
      <c r="A2676" s="298"/>
      <c r="B2676" s="298"/>
      <c r="C2676" s="298"/>
    </row>
    <row r="2677" spans="1:3" x14ac:dyDescent="0.3">
      <c r="A2677" s="298"/>
      <c r="B2677" s="298"/>
      <c r="C2677" s="298"/>
    </row>
    <row r="2678" spans="1:3" x14ac:dyDescent="0.3">
      <c r="A2678" s="298"/>
      <c r="B2678" s="298"/>
      <c r="C2678" s="298"/>
    </row>
    <row r="2679" spans="1:3" x14ac:dyDescent="0.3">
      <c r="A2679" s="298"/>
      <c r="B2679" s="298"/>
      <c r="C2679" s="298"/>
    </row>
    <row r="2680" spans="1:3" x14ac:dyDescent="0.3">
      <c r="A2680" s="298"/>
      <c r="B2680" s="298"/>
      <c r="C2680" s="298"/>
    </row>
    <row r="2681" spans="1:3" x14ac:dyDescent="0.3">
      <c r="A2681" s="298"/>
      <c r="B2681" s="298"/>
      <c r="C2681" s="298"/>
    </row>
    <row r="2682" spans="1:3" x14ac:dyDescent="0.3">
      <c r="A2682" s="298"/>
      <c r="B2682" s="298"/>
      <c r="C2682" s="298"/>
    </row>
    <row r="2683" spans="1:3" x14ac:dyDescent="0.3">
      <c r="A2683" s="298"/>
      <c r="B2683" s="298"/>
      <c r="C2683" s="298"/>
    </row>
    <row r="2684" spans="1:3" x14ac:dyDescent="0.3">
      <c r="A2684" s="298"/>
      <c r="B2684" s="298"/>
      <c r="C2684" s="298"/>
    </row>
    <row r="2685" spans="1:3" x14ac:dyDescent="0.3">
      <c r="A2685" s="298"/>
      <c r="B2685" s="298"/>
      <c r="C2685" s="298"/>
    </row>
    <row r="2686" spans="1:3" x14ac:dyDescent="0.3">
      <c r="A2686" s="298"/>
      <c r="B2686" s="298"/>
      <c r="C2686" s="298"/>
    </row>
    <row r="2687" spans="1:3" x14ac:dyDescent="0.3">
      <c r="A2687" s="298"/>
      <c r="B2687" s="298"/>
      <c r="C2687" s="298"/>
    </row>
    <row r="2688" spans="1:3" x14ac:dyDescent="0.3">
      <c r="A2688" s="298"/>
      <c r="B2688" s="298"/>
      <c r="C2688" s="298"/>
    </row>
    <row r="2689" spans="1:3" x14ac:dyDescent="0.3">
      <c r="A2689" s="298"/>
      <c r="B2689" s="298"/>
      <c r="C2689" s="298"/>
    </row>
    <row r="2690" spans="1:3" x14ac:dyDescent="0.3">
      <c r="A2690" s="298"/>
      <c r="B2690" s="298"/>
      <c r="C2690" s="298"/>
    </row>
    <row r="2691" spans="1:3" x14ac:dyDescent="0.3">
      <c r="A2691" s="298"/>
      <c r="B2691" s="298"/>
      <c r="C2691" s="298"/>
    </row>
    <row r="2692" spans="1:3" x14ac:dyDescent="0.3">
      <c r="A2692" s="298"/>
      <c r="B2692" s="298"/>
      <c r="C2692" s="298"/>
    </row>
    <row r="2693" spans="1:3" x14ac:dyDescent="0.3">
      <c r="A2693" s="298"/>
      <c r="B2693" s="298"/>
      <c r="C2693" s="298"/>
    </row>
    <row r="2694" spans="1:3" x14ac:dyDescent="0.3">
      <c r="A2694" s="298"/>
      <c r="B2694" s="298"/>
      <c r="C2694" s="298"/>
    </row>
    <row r="2695" spans="1:3" x14ac:dyDescent="0.3">
      <c r="A2695" s="298"/>
      <c r="B2695" s="298"/>
      <c r="C2695" s="298"/>
    </row>
    <row r="2696" spans="1:3" x14ac:dyDescent="0.3">
      <c r="A2696" s="298"/>
      <c r="B2696" s="298"/>
      <c r="C2696" s="298"/>
    </row>
    <row r="2697" spans="1:3" x14ac:dyDescent="0.3">
      <c r="A2697" s="298"/>
      <c r="B2697" s="298"/>
      <c r="C2697" s="298"/>
    </row>
    <row r="2698" spans="1:3" x14ac:dyDescent="0.3">
      <c r="A2698" s="298"/>
      <c r="B2698" s="298"/>
      <c r="C2698" s="298"/>
    </row>
    <row r="2699" spans="1:3" x14ac:dyDescent="0.3">
      <c r="A2699" s="298"/>
      <c r="B2699" s="298"/>
      <c r="C2699" s="298"/>
    </row>
    <row r="2700" spans="1:3" x14ac:dyDescent="0.3">
      <c r="A2700" s="298"/>
      <c r="B2700" s="298"/>
      <c r="C2700" s="298"/>
    </row>
    <row r="2701" spans="1:3" x14ac:dyDescent="0.3">
      <c r="A2701" s="298"/>
      <c r="B2701" s="298"/>
      <c r="C2701" s="298"/>
    </row>
    <row r="2702" spans="1:3" x14ac:dyDescent="0.3">
      <c r="A2702" s="298"/>
      <c r="B2702" s="298"/>
      <c r="C2702" s="298"/>
    </row>
    <row r="2703" spans="1:3" x14ac:dyDescent="0.3">
      <c r="A2703" s="298"/>
      <c r="B2703" s="298"/>
      <c r="C2703" s="298"/>
    </row>
    <row r="2704" spans="1:3" x14ac:dyDescent="0.3">
      <c r="A2704" s="298"/>
      <c r="B2704" s="298"/>
      <c r="C2704" s="298"/>
    </row>
    <row r="2705" spans="1:3" x14ac:dyDescent="0.3">
      <c r="A2705" s="298"/>
      <c r="B2705" s="298"/>
      <c r="C2705" s="298"/>
    </row>
    <row r="2706" spans="1:3" x14ac:dyDescent="0.3">
      <c r="A2706" s="298"/>
      <c r="B2706" s="298"/>
      <c r="C2706" s="298"/>
    </row>
    <row r="2707" spans="1:3" x14ac:dyDescent="0.3">
      <c r="A2707" s="298"/>
      <c r="B2707" s="298"/>
      <c r="C2707" s="298"/>
    </row>
    <row r="2708" spans="1:3" x14ac:dyDescent="0.3">
      <c r="A2708" s="298"/>
      <c r="B2708" s="298"/>
      <c r="C2708" s="298"/>
    </row>
    <row r="2709" spans="1:3" x14ac:dyDescent="0.3">
      <c r="A2709" s="298"/>
      <c r="B2709" s="298"/>
      <c r="C2709" s="298"/>
    </row>
    <row r="2710" spans="1:3" x14ac:dyDescent="0.3">
      <c r="A2710" s="298"/>
      <c r="B2710" s="298"/>
      <c r="C2710" s="298"/>
    </row>
    <row r="2711" spans="1:3" x14ac:dyDescent="0.3">
      <c r="A2711" s="298"/>
      <c r="B2711" s="298"/>
      <c r="C2711" s="298"/>
    </row>
    <row r="2712" spans="1:3" x14ac:dyDescent="0.3">
      <c r="A2712" s="298"/>
      <c r="B2712" s="298"/>
      <c r="C2712" s="298"/>
    </row>
    <row r="2713" spans="1:3" x14ac:dyDescent="0.3">
      <c r="A2713" s="298"/>
      <c r="B2713" s="298"/>
      <c r="C2713" s="298"/>
    </row>
    <row r="2714" spans="1:3" x14ac:dyDescent="0.3">
      <c r="A2714" s="298"/>
      <c r="B2714" s="298"/>
      <c r="C2714" s="298"/>
    </row>
    <row r="2715" spans="1:3" x14ac:dyDescent="0.3">
      <c r="A2715" s="298"/>
      <c r="B2715" s="298"/>
      <c r="C2715" s="298"/>
    </row>
    <row r="2716" spans="1:3" x14ac:dyDescent="0.3">
      <c r="A2716" s="298"/>
      <c r="B2716" s="298"/>
      <c r="C2716" s="298"/>
    </row>
    <row r="2717" spans="1:3" x14ac:dyDescent="0.3">
      <c r="A2717" s="298"/>
      <c r="B2717" s="298"/>
      <c r="C2717" s="298"/>
    </row>
    <row r="2718" spans="1:3" x14ac:dyDescent="0.3">
      <c r="A2718" s="298"/>
      <c r="B2718" s="298"/>
      <c r="C2718" s="298"/>
    </row>
    <row r="2719" spans="1:3" x14ac:dyDescent="0.3">
      <c r="A2719" s="298"/>
      <c r="B2719" s="298"/>
      <c r="C2719" s="298"/>
    </row>
    <row r="2720" spans="1:3" x14ac:dyDescent="0.3">
      <c r="A2720" s="298"/>
      <c r="B2720" s="298"/>
      <c r="C2720" s="298"/>
    </row>
    <row r="2721" spans="1:3" x14ac:dyDescent="0.3">
      <c r="A2721" s="298"/>
      <c r="B2721" s="298"/>
      <c r="C2721" s="298"/>
    </row>
    <row r="2722" spans="1:3" x14ac:dyDescent="0.3">
      <c r="A2722" s="298"/>
      <c r="B2722" s="298"/>
      <c r="C2722" s="298"/>
    </row>
    <row r="2723" spans="1:3" x14ac:dyDescent="0.3">
      <c r="A2723" s="298"/>
      <c r="B2723" s="298"/>
      <c r="C2723" s="298"/>
    </row>
    <row r="2724" spans="1:3" x14ac:dyDescent="0.3">
      <c r="A2724" s="298"/>
      <c r="B2724" s="298"/>
      <c r="C2724" s="298"/>
    </row>
    <row r="2725" spans="1:3" x14ac:dyDescent="0.3">
      <c r="A2725" s="298"/>
      <c r="B2725" s="298"/>
      <c r="C2725" s="298"/>
    </row>
    <row r="2726" spans="1:3" x14ac:dyDescent="0.3">
      <c r="A2726" s="298"/>
      <c r="B2726" s="298"/>
      <c r="C2726" s="298"/>
    </row>
    <row r="2727" spans="1:3" x14ac:dyDescent="0.3">
      <c r="A2727" s="298"/>
      <c r="B2727" s="298"/>
      <c r="C2727" s="298"/>
    </row>
    <row r="2728" spans="1:3" x14ac:dyDescent="0.3">
      <c r="A2728" s="298"/>
      <c r="B2728" s="298"/>
      <c r="C2728" s="298"/>
    </row>
    <row r="2729" spans="1:3" x14ac:dyDescent="0.3">
      <c r="A2729" s="298"/>
      <c r="B2729" s="298"/>
      <c r="C2729" s="298"/>
    </row>
    <row r="2730" spans="1:3" x14ac:dyDescent="0.3">
      <c r="A2730" s="298"/>
      <c r="B2730" s="298"/>
      <c r="C2730" s="298"/>
    </row>
    <row r="2731" spans="1:3" x14ac:dyDescent="0.3">
      <c r="A2731" s="298"/>
      <c r="B2731" s="298"/>
      <c r="C2731" s="298"/>
    </row>
    <row r="2732" spans="1:3" x14ac:dyDescent="0.3">
      <c r="A2732" s="298"/>
      <c r="B2732" s="298"/>
      <c r="C2732" s="298"/>
    </row>
    <row r="2733" spans="1:3" x14ac:dyDescent="0.3">
      <c r="A2733" s="298"/>
      <c r="B2733" s="298"/>
      <c r="C2733" s="298"/>
    </row>
    <row r="2734" spans="1:3" x14ac:dyDescent="0.3">
      <c r="A2734" s="298"/>
      <c r="B2734" s="298"/>
      <c r="C2734" s="298"/>
    </row>
    <row r="2735" spans="1:3" x14ac:dyDescent="0.3">
      <c r="A2735" s="298"/>
      <c r="B2735" s="298"/>
      <c r="C2735" s="298"/>
    </row>
    <row r="2736" spans="1:3" x14ac:dyDescent="0.3">
      <c r="A2736" s="298"/>
      <c r="B2736" s="298"/>
      <c r="C2736" s="298"/>
    </row>
    <row r="2737" spans="1:3" x14ac:dyDescent="0.3">
      <c r="A2737" s="298"/>
      <c r="B2737" s="298"/>
      <c r="C2737" s="298"/>
    </row>
    <row r="2738" spans="1:3" x14ac:dyDescent="0.3">
      <c r="A2738" s="298"/>
      <c r="B2738" s="298"/>
      <c r="C2738" s="298"/>
    </row>
    <row r="2739" spans="1:3" x14ac:dyDescent="0.3">
      <c r="A2739" s="298"/>
      <c r="B2739" s="298"/>
      <c r="C2739" s="298"/>
    </row>
    <row r="2740" spans="1:3" x14ac:dyDescent="0.3">
      <c r="A2740" s="298"/>
      <c r="B2740" s="298"/>
      <c r="C2740" s="298"/>
    </row>
    <row r="2741" spans="1:3" x14ac:dyDescent="0.3">
      <c r="A2741" s="298"/>
      <c r="B2741" s="298"/>
      <c r="C2741" s="298"/>
    </row>
    <row r="2742" spans="1:3" x14ac:dyDescent="0.3">
      <c r="A2742" s="298"/>
      <c r="B2742" s="298"/>
      <c r="C2742" s="298"/>
    </row>
    <row r="2743" spans="1:3" x14ac:dyDescent="0.3">
      <c r="A2743" s="298"/>
      <c r="B2743" s="298"/>
      <c r="C2743" s="298"/>
    </row>
    <row r="2744" spans="1:3" x14ac:dyDescent="0.3">
      <c r="A2744" s="298"/>
      <c r="B2744" s="298"/>
      <c r="C2744" s="298"/>
    </row>
    <row r="2745" spans="1:3" x14ac:dyDescent="0.3">
      <c r="A2745" s="298"/>
      <c r="B2745" s="298"/>
      <c r="C2745" s="298"/>
    </row>
    <row r="2746" spans="1:3" x14ac:dyDescent="0.3">
      <c r="A2746" s="298"/>
      <c r="B2746" s="298"/>
      <c r="C2746" s="298"/>
    </row>
    <row r="2747" spans="1:3" x14ac:dyDescent="0.3">
      <c r="A2747" s="298"/>
      <c r="B2747" s="298"/>
      <c r="C2747" s="298"/>
    </row>
    <row r="2748" spans="1:3" x14ac:dyDescent="0.3">
      <c r="A2748" s="298"/>
      <c r="B2748" s="298"/>
      <c r="C2748" s="298"/>
    </row>
    <row r="2749" spans="1:3" x14ac:dyDescent="0.3">
      <c r="A2749" s="298"/>
      <c r="B2749" s="298"/>
      <c r="C2749" s="298"/>
    </row>
    <row r="2750" spans="1:3" x14ac:dyDescent="0.3">
      <c r="A2750" s="298"/>
      <c r="B2750" s="298"/>
      <c r="C2750" s="298"/>
    </row>
    <row r="2751" spans="1:3" x14ac:dyDescent="0.3">
      <c r="A2751" s="298"/>
      <c r="B2751" s="298"/>
      <c r="C2751" s="298"/>
    </row>
    <row r="2752" spans="1:3" x14ac:dyDescent="0.3">
      <c r="A2752" s="298"/>
      <c r="B2752" s="298"/>
      <c r="C2752" s="298"/>
    </row>
    <row r="2753" spans="1:3" x14ac:dyDescent="0.3">
      <c r="A2753" s="298"/>
      <c r="B2753" s="298"/>
      <c r="C2753" s="298"/>
    </row>
    <row r="2754" spans="1:3" x14ac:dyDescent="0.3">
      <c r="A2754" s="298"/>
      <c r="B2754" s="298"/>
      <c r="C2754" s="298"/>
    </row>
    <row r="2755" spans="1:3" x14ac:dyDescent="0.3">
      <c r="A2755" s="298"/>
      <c r="B2755" s="298"/>
      <c r="C2755" s="298"/>
    </row>
    <row r="2756" spans="1:3" x14ac:dyDescent="0.3">
      <c r="A2756" s="298"/>
      <c r="B2756" s="298"/>
      <c r="C2756" s="298"/>
    </row>
    <row r="2757" spans="1:3" x14ac:dyDescent="0.3">
      <c r="A2757" s="298"/>
      <c r="B2757" s="298"/>
      <c r="C2757" s="298"/>
    </row>
    <row r="2758" spans="1:3" x14ac:dyDescent="0.3">
      <c r="A2758" s="298"/>
      <c r="B2758" s="298"/>
      <c r="C2758" s="298"/>
    </row>
    <row r="2759" spans="1:3" x14ac:dyDescent="0.3">
      <c r="A2759" s="298"/>
      <c r="B2759" s="298"/>
      <c r="C2759" s="298"/>
    </row>
    <row r="2760" spans="1:3" x14ac:dyDescent="0.3">
      <c r="A2760" s="298"/>
      <c r="B2760" s="298"/>
      <c r="C2760" s="298"/>
    </row>
    <row r="2761" spans="1:3" x14ac:dyDescent="0.3">
      <c r="A2761" s="298"/>
      <c r="B2761" s="298"/>
      <c r="C2761" s="298"/>
    </row>
    <row r="2762" spans="1:3" x14ac:dyDescent="0.3">
      <c r="A2762" s="298"/>
      <c r="B2762" s="298"/>
      <c r="C2762" s="298"/>
    </row>
    <row r="2763" spans="1:3" x14ac:dyDescent="0.3">
      <c r="A2763" s="298"/>
      <c r="B2763" s="298"/>
      <c r="C2763" s="298"/>
    </row>
    <row r="2764" spans="1:3" x14ac:dyDescent="0.3">
      <c r="A2764" s="298"/>
      <c r="B2764" s="298"/>
      <c r="C2764" s="298"/>
    </row>
    <row r="2765" spans="1:3" x14ac:dyDescent="0.3">
      <c r="A2765" s="298"/>
      <c r="B2765" s="298"/>
      <c r="C2765" s="298"/>
    </row>
    <row r="2766" spans="1:3" x14ac:dyDescent="0.3">
      <c r="A2766" s="298"/>
      <c r="B2766" s="298"/>
      <c r="C2766" s="298"/>
    </row>
    <row r="2767" spans="1:3" x14ac:dyDescent="0.3">
      <c r="A2767" s="298"/>
      <c r="B2767" s="298"/>
      <c r="C2767" s="298"/>
    </row>
    <row r="2768" spans="1:3" x14ac:dyDescent="0.3">
      <c r="A2768" s="298"/>
      <c r="B2768" s="298"/>
      <c r="C2768" s="298"/>
    </row>
    <row r="2769" spans="1:3" x14ac:dyDescent="0.3">
      <c r="A2769" s="298"/>
      <c r="B2769" s="298"/>
      <c r="C2769" s="298"/>
    </row>
    <row r="2770" spans="1:3" x14ac:dyDescent="0.3">
      <c r="A2770" s="298"/>
      <c r="B2770" s="298"/>
      <c r="C2770" s="298"/>
    </row>
    <row r="2771" spans="1:3" x14ac:dyDescent="0.3">
      <c r="A2771" s="298"/>
      <c r="B2771" s="298"/>
      <c r="C2771" s="298"/>
    </row>
    <row r="2772" spans="1:3" x14ac:dyDescent="0.3">
      <c r="A2772" s="298"/>
      <c r="B2772" s="298"/>
      <c r="C2772" s="298"/>
    </row>
    <row r="2773" spans="1:3" x14ac:dyDescent="0.3">
      <c r="A2773" s="298"/>
      <c r="B2773" s="298"/>
      <c r="C2773" s="298"/>
    </row>
    <row r="2774" spans="1:3" x14ac:dyDescent="0.3">
      <c r="A2774" s="298"/>
      <c r="B2774" s="298"/>
      <c r="C2774" s="298"/>
    </row>
    <row r="2775" spans="1:3" x14ac:dyDescent="0.3">
      <c r="A2775" s="298"/>
      <c r="B2775" s="298"/>
      <c r="C2775" s="298"/>
    </row>
    <row r="2776" spans="1:3" x14ac:dyDescent="0.3">
      <c r="A2776" s="298"/>
      <c r="B2776" s="298"/>
      <c r="C2776" s="298"/>
    </row>
    <row r="2777" spans="1:3" x14ac:dyDescent="0.3">
      <c r="A2777" s="298"/>
      <c r="B2777" s="298"/>
      <c r="C2777" s="298"/>
    </row>
    <row r="2778" spans="1:3" x14ac:dyDescent="0.3">
      <c r="A2778" s="298"/>
      <c r="B2778" s="298"/>
      <c r="C2778" s="298"/>
    </row>
    <row r="2779" spans="1:3" x14ac:dyDescent="0.3">
      <c r="A2779" s="298"/>
      <c r="B2779" s="298"/>
      <c r="C2779" s="298"/>
    </row>
    <row r="2780" spans="1:3" x14ac:dyDescent="0.3">
      <c r="A2780" s="298"/>
      <c r="B2780" s="298"/>
      <c r="C2780" s="298"/>
    </row>
    <row r="2781" spans="1:3" x14ac:dyDescent="0.3">
      <c r="A2781" s="298"/>
      <c r="B2781" s="298"/>
      <c r="C2781" s="298"/>
    </row>
    <row r="2782" spans="1:3" x14ac:dyDescent="0.3">
      <c r="A2782" s="298"/>
      <c r="B2782" s="298"/>
      <c r="C2782" s="298"/>
    </row>
    <row r="2783" spans="1:3" x14ac:dyDescent="0.3">
      <c r="A2783" s="298"/>
      <c r="B2783" s="298"/>
      <c r="C2783" s="298"/>
    </row>
    <row r="2784" spans="1:3" x14ac:dyDescent="0.3">
      <c r="A2784" s="298"/>
      <c r="B2784" s="298"/>
      <c r="C2784" s="298"/>
    </row>
    <row r="2785" spans="1:3" x14ac:dyDescent="0.3">
      <c r="A2785" s="298"/>
      <c r="B2785" s="298"/>
      <c r="C2785" s="298"/>
    </row>
    <row r="2786" spans="1:3" x14ac:dyDescent="0.3">
      <c r="A2786" s="298"/>
      <c r="B2786" s="298"/>
      <c r="C2786" s="298"/>
    </row>
    <row r="2787" spans="1:3" x14ac:dyDescent="0.3">
      <c r="A2787" s="298"/>
      <c r="B2787" s="298"/>
      <c r="C2787" s="298"/>
    </row>
    <row r="2788" spans="1:3" x14ac:dyDescent="0.3">
      <c r="A2788" s="298"/>
      <c r="B2788" s="298"/>
      <c r="C2788" s="298"/>
    </row>
    <row r="2789" spans="1:3" x14ac:dyDescent="0.3">
      <c r="A2789" s="298"/>
      <c r="B2789" s="298"/>
      <c r="C2789" s="298"/>
    </row>
    <row r="2790" spans="1:3" x14ac:dyDescent="0.3">
      <c r="A2790" s="298"/>
      <c r="B2790" s="298"/>
      <c r="C2790" s="298"/>
    </row>
    <row r="2791" spans="1:3" x14ac:dyDescent="0.3">
      <c r="A2791" s="298"/>
      <c r="B2791" s="298"/>
      <c r="C2791" s="298"/>
    </row>
    <row r="2792" spans="1:3" x14ac:dyDescent="0.3">
      <c r="A2792" s="298"/>
      <c r="B2792" s="298"/>
      <c r="C2792" s="298"/>
    </row>
    <row r="2793" spans="1:3" x14ac:dyDescent="0.3">
      <c r="A2793" s="298"/>
      <c r="B2793" s="298"/>
      <c r="C2793" s="298"/>
    </row>
    <row r="2794" spans="1:3" x14ac:dyDescent="0.3">
      <c r="A2794" s="298"/>
      <c r="B2794" s="298"/>
      <c r="C2794" s="298"/>
    </row>
    <row r="2795" spans="1:3" x14ac:dyDescent="0.3">
      <c r="A2795" s="298"/>
      <c r="B2795" s="298"/>
      <c r="C2795" s="298"/>
    </row>
    <row r="2796" spans="1:3" x14ac:dyDescent="0.3">
      <c r="A2796" s="298"/>
      <c r="B2796" s="298"/>
      <c r="C2796" s="298"/>
    </row>
    <row r="2797" spans="1:3" x14ac:dyDescent="0.3">
      <c r="A2797" s="298"/>
      <c r="B2797" s="298"/>
      <c r="C2797" s="298"/>
    </row>
    <row r="2798" spans="1:3" x14ac:dyDescent="0.3">
      <c r="A2798" s="298"/>
      <c r="B2798" s="298"/>
      <c r="C2798" s="298"/>
    </row>
    <row r="2799" spans="1:3" x14ac:dyDescent="0.3">
      <c r="A2799" s="298"/>
      <c r="B2799" s="298"/>
      <c r="C2799" s="298"/>
    </row>
    <row r="2800" spans="1:3" x14ac:dyDescent="0.3">
      <c r="A2800" s="298"/>
      <c r="B2800" s="298"/>
      <c r="C2800" s="298"/>
    </row>
    <row r="2801" spans="1:3" x14ac:dyDescent="0.3">
      <c r="A2801" s="298"/>
      <c r="B2801" s="298"/>
      <c r="C2801" s="298"/>
    </row>
    <row r="2802" spans="1:3" x14ac:dyDescent="0.3">
      <c r="A2802" s="298"/>
      <c r="B2802" s="298"/>
      <c r="C2802" s="298"/>
    </row>
    <row r="2803" spans="1:3" x14ac:dyDescent="0.3">
      <c r="A2803" s="298"/>
      <c r="B2803" s="298"/>
      <c r="C2803" s="298"/>
    </row>
    <row r="2804" spans="1:3" x14ac:dyDescent="0.3">
      <c r="A2804" s="298"/>
      <c r="B2804" s="298"/>
      <c r="C2804" s="298"/>
    </row>
    <row r="2805" spans="1:3" x14ac:dyDescent="0.3">
      <c r="A2805" s="298"/>
      <c r="B2805" s="298"/>
      <c r="C2805" s="298"/>
    </row>
    <row r="2806" spans="1:3" x14ac:dyDescent="0.3">
      <c r="A2806" s="298"/>
      <c r="B2806" s="298"/>
      <c r="C2806" s="298"/>
    </row>
    <row r="2807" spans="1:3" x14ac:dyDescent="0.3">
      <c r="A2807" s="298"/>
      <c r="B2807" s="298"/>
      <c r="C2807" s="298"/>
    </row>
    <row r="2808" spans="1:3" x14ac:dyDescent="0.3">
      <c r="A2808" s="298"/>
      <c r="B2808" s="298"/>
      <c r="C2808" s="298"/>
    </row>
    <row r="2809" spans="1:3" x14ac:dyDescent="0.3">
      <c r="A2809" s="298"/>
      <c r="B2809" s="298"/>
      <c r="C2809" s="298"/>
    </row>
    <row r="2810" spans="1:3" x14ac:dyDescent="0.3">
      <c r="A2810" s="298"/>
      <c r="B2810" s="298"/>
      <c r="C2810" s="298"/>
    </row>
    <row r="2811" spans="1:3" x14ac:dyDescent="0.3">
      <c r="A2811" s="298"/>
      <c r="B2811" s="298"/>
      <c r="C2811" s="298"/>
    </row>
    <row r="2812" spans="1:3" x14ac:dyDescent="0.3">
      <c r="A2812" s="298"/>
      <c r="B2812" s="298"/>
      <c r="C2812" s="298"/>
    </row>
    <row r="2813" spans="1:3" x14ac:dyDescent="0.3">
      <c r="A2813" s="298"/>
      <c r="B2813" s="298"/>
      <c r="C2813" s="298"/>
    </row>
    <row r="2814" spans="1:3" x14ac:dyDescent="0.3">
      <c r="A2814" s="298"/>
      <c r="B2814" s="298"/>
      <c r="C2814" s="298"/>
    </row>
    <row r="2815" spans="1:3" x14ac:dyDescent="0.3">
      <c r="A2815" s="298"/>
      <c r="B2815" s="298"/>
      <c r="C2815" s="298"/>
    </row>
    <row r="2816" spans="1:3" x14ac:dyDescent="0.3">
      <c r="A2816" s="298"/>
      <c r="B2816" s="298"/>
      <c r="C2816" s="298"/>
    </row>
    <row r="2817" spans="1:3" x14ac:dyDescent="0.3">
      <c r="A2817" s="298"/>
      <c r="B2817" s="298"/>
      <c r="C2817" s="298"/>
    </row>
    <row r="2818" spans="1:3" x14ac:dyDescent="0.3">
      <c r="A2818" s="298"/>
      <c r="B2818" s="298"/>
      <c r="C2818" s="298"/>
    </row>
    <row r="2819" spans="1:3" x14ac:dyDescent="0.3">
      <c r="A2819" s="298"/>
      <c r="B2819" s="298"/>
      <c r="C2819" s="298"/>
    </row>
    <row r="2820" spans="1:3" x14ac:dyDescent="0.3">
      <c r="A2820" s="298"/>
      <c r="B2820" s="298"/>
      <c r="C2820" s="298"/>
    </row>
    <row r="2821" spans="1:3" x14ac:dyDescent="0.3">
      <c r="A2821" s="298"/>
      <c r="B2821" s="298"/>
      <c r="C2821" s="298"/>
    </row>
    <row r="2822" spans="1:3" x14ac:dyDescent="0.3">
      <c r="A2822" s="298"/>
      <c r="B2822" s="298"/>
      <c r="C2822" s="298"/>
    </row>
    <row r="2823" spans="1:3" x14ac:dyDescent="0.3">
      <c r="A2823" s="298"/>
      <c r="B2823" s="298"/>
      <c r="C2823" s="298"/>
    </row>
    <row r="2824" spans="1:3" x14ac:dyDescent="0.3">
      <c r="A2824" s="298"/>
      <c r="B2824" s="298"/>
      <c r="C2824" s="298"/>
    </row>
    <row r="2825" spans="1:3" x14ac:dyDescent="0.3">
      <c r="A2825" s="298"/>
      <c r="B2825" s="298"/>
      <c r="C2825" s="298"/>
    </row>
    <row r="2826" spans="1:3" x14ac:dyDescent="0.3">
      <c r="A2826" s="298"/>
      <c r="B2826" s="298"/>
      <c r="C2826" s="298"/>
    </row>
    <row r="2827" spans="1:3" x14ac:dyDescent="0.3">
      <c r="A2827" s="298"/>
      <c r="B2827" s="298"/>
      <c r="C2827" s="298"/>
    </row>
    <row r="2828" spans="1:3" x14ac:dyDescent="0.3">
      <c r="A2828" s="298"/>
      <c r="B2828" s="298"/>
      <c r="C2828" s="298"/>
    </row>
    <row r="2829" spans="1:3" x14ac:dyDescent="0.3">
      <c r="A2829" s="298"/>
      <c r="B2829" s="298"/>
      <c r="C2829" s="298"/>
    </row>
    <row r="2830" spans="1:3" x14ac:dyDescent="0.3">
      <c r="A2830" s="298"/>
      <c r="B2830" s="298"/>
      <c r="C2830" s="298"/>
    </row>
    <row r="2831" spans="1:3" x14ac:dyDescent="0.3">
      <c r="A2831" s="298"/>
      <c r="B2831" s="298"/>
      <c r="C2831" s="298"/>
    </row>
    <row r="2832" spans="1:3" x14ac:dyDescent="0.3">
      <c r="A2832" s="298"/>
      <c r="B2832" s="298"/>
      <c r="C2832" s="298"/>
    </row>
    <row r="2833" spans="1:3" x14ac:dyDescent="0.3">
      <c r="A2833" s="298"/>
      <c r="B2833" s="298"/>
      <c r="C2833" s="298"/>
    </row>
    <row r="2834" spans="1:3" x14ac:dyDescent="0.3">
      <c r="A2834" s="298"/>
      <c r="B2834" s="298"/>
      <c r="C2834" s="298"/>
    </row>
    <row r="2835" spans="1:3" x14ac:dyDescent="0.3">
      <c r="A2835" s="298"/>
      <c r="B2835" s="298"/>
      <c r="C2835" s="298"/>
    </row>
    <row r="2836" spans="1:3" x14ac:dyDescent="0.3">
      <c r="A2836" s="298"/>
      <c r="B2836" s="298"/>
      <c r="C2836" s="298"/>
    </row>
    <row r="2837" spans="1:3" x14ac:dyDescent="0.3">
      <c r="A2837" s="298"/>
      <c r="B2837" s="298"/>
      <c r="C2837" s="298"/>
    </row>
    <row r="2838" spans="1:3" x14ac:dyDescent="0.3">
      <c r="A2838" s="298"/>
      <c r="B2838" s="298"/>
      <c r="C2838" s="298"/>
    </row>
    <row r="2839" spans="1:3" x14ac:dyDescent="0.3">
      <c r="A2839" s="298"/>
      <c r="B2839" s="298"/>
      <c r="C2839" s="298"/>
    </row>
    <row r="2840" spans="1:3" x14ac:dyDescent="0.3">
      <c r="A2840" s="298"/>
      <c r="B2840" s="298"/>
      <c r="C2840" s="298"/>
    </row>
    <row r="2841" spans="1:3" x14ac:dyDescent="0.3">
      <c r="A2841" s="298"/>
      <c r="B2841" s="298"/>
      <c r="C2841" s="298"/>
    </row>
    <row r="2842" spans="1:3" x14ac:dyDescent="0.3">
      <c r="A2842" s="298"/>
      <c r="B2842" s="298"/>
      <c r="C2842" s="298"/>
    </row>
    <row r="2843" spans="1:3" x14ac:dyDescent="0.3">
      <c r="A2843" s="298"/>
      <c r="B2843" s="298"/>
      <c r="C2843" s="298"/>
    </row>
    <row r="2844" spans="1:3" x14ac:dyDescent="0.3">
      <c r="A2844" s="298"/>
      <c r="B2844" s="298"/>
      <c r="C2844" s="298"/>
    </row>
    <row r="2845" spans="1:3" x14ac:dyDescent="0.3">
      <c r="A2845" s="298"/>
      <c r="B2845" s="298"/>
      <c r="C2845" s="298"/>
    </row>
    <row r="2846" spans="1:3" x14ac:dyDescent="0.3">
      <c r="A2846" s="298"/>
      <c r="B2846" s="298"/>
      <c r="C2846" s="298"/>
    </row>
    <row r="2847" spans="1:3" x14ac:dyDescent="0.3">
      <c r="A2847" s="298"/>
      <c r="B2847" s="298"/>
      <c r="C2847" s="298"/>
    </row>
    <row r="2848" spans="1:3" x14ac:dyDescent="0.3">
      <c r="A2848" s="298"/>
      <c r="B2848" s="298"/>
      <c r="C2848" s="298"/>
    </row>
    <row r="2849" spans="1:3" x14ac:dyDescent="0.3">
      <c r="A2849" s="298"/>
      <c r="B2849" s="298"/>
      <c r="C2849" s="298"/>
    </row>
    <row r="2850" spans="1:3" x14ac:dyDescent="0.3">
      <c r="A2850" s="298"/>
      <c r="B2850" s="298"/>
      <c r="C2850" s="298"/>
    </row>
    <row r="2851" spans="1:3" x14ac:dyDescent="0.3">
      <c r="A2851" s="298"/>
      <c r="B2851" s="298"/>
      <c r="C2851" s="298"/>
    </row>
    <row r="2852" spans="1:3" x14ac:dyDescent="0.3">
      <c r="A2852" s="298"/>
      <c r="B2852" s="298"/>
      <c r="C2852" s="298"/>
    </row>
    <row r="2853" spans="1:3" x14ac:dyDescent="0.3">
      <c r="A2853" s="298"/>
      <c r="B2853" s="298"/>
      <c r="C2853" s="298"/>
    </row>
    <row r="2854" spans="1:3" x14ac:dyDescent="0.3">
      <c r="A2854" s="298"/>
      <c r="B2854" s="298"/>
      <c r="C2854" s="298"/>
    </row>
    <row r="2855" spans="1:3" x14ac:dyDescent="0.3">
      <c r="A2855" s="298"/>
      <c r="B2855" s="298"/>
      <c r="C2855" s="298"/>
    </row>
    <row r="2856" spans="1:3" x14ac:dyDescent="0.3">
      <c r="A2856" s="298"/>
      <c r="B2856" s="298"/>
      <c r="C2856" s="298"/>
    </row>
    <row r="2857" spans="1:3" x14ac:dyDescent="0.3">
      <c r="A2857" s="298"/>
      <c r="B2857" s="298"/>
      <c r="C2857" s="298"/>
    </row>
    <row r="2858" spans="1:3" x14ac:dyDescent="0.3">
      <c r="A2858" s="298"/>
      <c r="B2858" s="298"/>
      <c r="C2858" s="298"/>
    </row>
    <row r="2859" spans="1:3" x14ac:dyDescent="0.3">
      <c r="A2859" s="298"/>
      <c r="B2859" s="298"/>
      <c r="C2859" s="298"/>
    </row>
    <row r="2860" spans="1:3" x14ac:dyDescent="0.3">
      <c r="A2860" s="298"/>
      <c r="B2860" s="298"/>
      <c r="C2860" s="298"/>
    </row>
    <row r="2861" spans="1:3" x14ac:dyDescent="0.3">
      <c r="A2861" s="298"/>
      <c r="B2861" s="298"/>
      <c r="C2861" s="298"/>
    </row>
    <row r="2862" spans="1:3" x14ac:dyDescent="0.3">
      <c r="A2862" s="298"/>
      <c r="B2862" s="298"/>
      <c r="C2862" s="298"/>
    </row>
    <row r="2863" spans="1:3" x14ac:dyDescent="0.3">
      <c r="A2863" s="298"/>
      <c r="B2863" s="298"/>
      <c r="C2863" s="298"/>
    </row>
    <row r="2864" spans="1:3" x14ac:dyDescent="0.3">
      <c r="A2864" s="298"/>
      <c r="B2864" s="298"/>
      <c r="C2864" s="298"/>
    </row>
    <row r="2865" spans="1:3" x14ac:dyDescent="0.3">
      <c r="A2865" s="298"/>
      <c r="B2865" s="298"/>
      <c r="C2865" s="298"/>
    </row>
    <row r="2866" spans="1:3" x14ac:dyDescent="0.3">
      <c r="A2866" s="298"/>
      <c r="B2866" s="298"/>
      <c r="C2866" s="298"/>
    </row>
    <row r="2867" spans="1:3" x14ac:dyDescent="0.3">
      <c r="A2867" s="298"/>
      <c r="B2867" s="298"/>
      <c r="C2867" s="298"/>
    </row>
    <row r="2868" spans="1:3" x14ac:dyDescent="0.3">
      <c r="A2868" s="298"/>
      <c r="B2868" s="298"/>
      <c r="C2868" s="298"/>
    </row>
    <row r="2869" spans="1:3" x14ac:dyDescent="0.3">
      <c r="A2869" s="298"/>
      <c r="B2869" s="298"/>
      <c r="C2869" s="298"/>
    </row>
    <row r="2870" spans="1:3" x14ac:dyDescent="0.3">
      <c r="A2870" s="298"/>
      <c r="B2870" s="298"/>
      <c r="C2870" s="298"/>
    </row>
    <row r="2871" spans="1:3" x14ac:dyDescent="0.3">
      <c r="A2871" s="298"/>
      <c r="B2871" s="298"/>
      <c r="C2871" s="298"/>
    </row>
    <row r="2872" spans="1:3" x14ac:dyDescent="0.3">
      <c r="A2872" s="298"/>
      <c r="B2872" s="298"/>
      <c r="C2872" s="298"/>
    </row>
    <row r="2873" spans="1:3" x14ac:dyDescent="0.3">
      <c r="A2873" s="298"/>
      <c r="B2873" s="298"/>
      <c r="C2873" s="298"/>
    </row>
    <row r="2874" spans="1:3" x14ac:dyDescent="0.3">
      <c r="A2874" s="298"/>
      <c r="B2874" s="298"/>
      <c r="C2874" s="298"/>
    </row>
    <row r="2875" spans="1:3" x14ac:dyDescent="0.3">
      <c r="A2875" s="298"/>
      <c r="B2875" s="298"/>
      <c r="C2875" s="298"/>
    </row>
    <row r="2876" spans="1:3" x14ac:dyDescent="0.3">
      <c r="A2876" s="298"/>
      <c r="B2876" s="298"/>
      <c r="C2876" s="298"/>
    </row>
    <row r="2877" spans="1:3" x14ac:dyDescent="0.3">
      <c r="A2877" s="298"/>
      <c r="B2877" s="298"/>
      <c r="C2877" s="298"/>
    </row>
    <row r="2878" spans="1:3" x14ac:dyDescent="0.3">
      <c r="A2878" s="298"/>
      <c r="B2878" s="298"/>
      <c r="C2878" s="298"/>
    </row>
    <row r="2879" spans="1:3" x14ac:dyDescent="0.3">
      <c r="A2879" s="298"/>
      <c r="B2879" s="298"/>
      <c r="C2879" s="298"/>
    </row>
    <row r="2880" spans="1:3" x14ac:dyDescent="0.3">
      <c r="A2880" s="298"/>
      <c r="B2880" s="298"/>
      <c r="C2880" s="298"/>
    </row>
    <row r="2881" spans="1:3" x14ac:dyDescent="0.3">
      <c r="A2881" s="298"/>
      <c r="B2881" s="298"/>
      <c r="C2881" s="298"/>
    </row>
    <row r="2882" spans="1:3" x14ac:dyDescent="0.3">
      <c r="A2882" s="298"/>
      <c r="B2882" s="298"/>
      <c r="C2882" s="298"/>
    </row>
    <row r="2883" spans="1:3" x14ac:dyDescent="0.3">
      <c r="A2883" s="298"/>
      <c r="B2883" s="298"/>
      <c r="C2883" s="298"/>
    </row>
    <row r="2884" spans="1:3" x14ac:dyDescent="0.3">
      <c r="A2884" s="298"/>
      <c r="B2884" s="298"/>
      <c r="C2884" s="298"/>
    </row>
    <row r="2885" spans="1:3" x14ac:dyDescent="0.3">
      <c r="A2885" s="298"/>
      <c r="B2885" s="298"/>
      <c r="C2885" s="298"/>
    </row>
    <row r="2886" spans="1:3" x14ac:dyDescent="0.3">
      <c r="A2886" s="298"/>
      <c r="B2886" s="298"/>
      <c r="C2886" s="298"/>
    </row>
    <row r="2887" spans="1:3" x14ac:dyDescent="0.3">
      <c r="A2887" s="298"/>
      <c r="B2887" s="298"/>
      <c r="C2887" s="298"/>
    </row>
    <row r="2888" spans="1:3" x14ac:dyDescent="0.3">
      <c r="A2888" s="298"/>
      <c r="B2888" s="298"/>
      <c r="C2888" s="298"/>
    </row>
    <row r="2889" spans="1:3" x14ac:dyDescent="0.3">
      <c r="A2889" s="298"/>
      <c r="B2889" s="298"/>
      <c r="C2889" s="298"/>
    </row>
    <row r="2890" spans="1:3" x14ac:dyDescent="0.3">
      <c r="A2890" s="298"/>
      <c r="B2890" s="298"/>
      <c r="C2890" s="298"/>
    </row>
    <row r="2891" spans="1:3" x14ac:dyDescent="0.3">
      <c r="A2891" s="298"/>
      <c r="B2891" s="298"/>
      <c r="C2891" s="298"/>
    </row>
    <row r="2892" spans="1:3" x14ac:dyDescent="0.3">
      <c r="A2892" s="298"/>
      <c r="B2892" s="298"/>
      <c r="C2892" s="298"/>
    </row>
    <row r="2893" spans="1:3" x14ac:dyDescent="0.3">
      <c r="A2893" s="298"/>
      <c r="B2893" s="298"/>
      <c r="C2893" s="298"/>
    </row>
    <row r="2894" spans="1:3" x14ac:dyDescent="0.3">
      <c r="A2894" s="298"/>
      <c r="B2894" s="298"/>
      <c r="C2894" s="298"/>
    </row>
    <row r="2895" spans="1:3" x14ac:dyDescent="0.3">
      <c r="A2895" s="298"/>
      <c r="B2895" s="298"/>
      <c r="C2895" s="298"/>
    </row>
    <row r="2896" spans="1:3" x14ac:dyDescent="0.3">
      <c r="A2896" s="298"/>
      <c r="B2896" s="298"/>
      <c r="C2896" s="298"/>
    </row>
    <row r="2897" spans="1:3" x14ac:dyDescent="0.3">
      <c r="A2897" s="298"/>
      <c r="B2897" s="298"/>
      <c r="C2897" s="298"/>
    </row>
    <row r="2898" spans="1:3" x14ac:dyDescent="0.3">
      <c r="A2898" s="298"/>
      <c r="B2898" s="298"/>
      <c r="C2898" s="298"/>
    </row>
    <row r="2899" spans="1:3" x14ac:dyDescent="0.3">
      <c r="A2899" s="298"/>
      <c r="B2899" s="298"/>
      <c r="C2899" s="298"/>
    </row>
    <row r="2900" spans="1:3" x14ac:dyDescent="0.3">
      <c r="A2900" s="298"/>
      <c r="B2900" s="298"/>
      <c r="C2900" s="298"/>
    </row>
    <row r="2901" spans="1:3" x14ac:dyDescent="0.3">
      <c r="A2901" s="298"/>
      <c r="B2901" s="298"/>
      <c r="C2901" s="298"/>
    </row>
    <row r="2902" spans="1:3" x14ac:dyDescent="0.3">
      <c r="A2902" s="298"/>
      <c r="B2902" s="298"/>
      <c r="C2902" s="298"/>
    </row>
    <row r="2903" spans="1:3" x14ac:dyDescent="0.3">
      <c r="A2903" s="298"/>
      <c r="B2903" s="298"/>
      <c r="C2903" s="298"/>
    </row>
    <row r="2904" spans="1:3" x14ac:dyDescent="0.3">
      <c r="A2904" s="298"/>
      <c r="B2904" s="298"/>
      <c r="C2904" s="298"/>
    </row>
    <row r="2905" spans="1:3" x14ac:dyDescent="0.3">
      <c r="A2905" s="298"/>
      <c r="B2905" s="298"/>
      <c r="C2905" s="298"/>
    </row>
    <row r="2906" spans="1:3" x14ac:dyDescent="0.3">
      <c r="A2906" s="298"/>
      <c r="B2906" s="298"/>
      <c r="C2906" s="298"/>
    </row>
    <row r="2907" spans="1:3" x14ac:dyDescent="0.3">
      <c r="A2907" s="298"/>
      <c r="B2907" s="298"/>
      <c r="C2907" s="298"/>
    </row>
    <row r="2908" spans="1:3" x14ac:dyDescent="0.3">
      <c r="A2908" s="298"/>
      <c r="B2908" s="298"/>
      <c r="C2908" s="298"/>
    </row>
    <row r="2909" spans="1:3" x14ac:dyDescent="0.3">
      <c r="A2909" s="298"/>
      <c r="B2909" s="298"/>
      <c r="C2909" s="298"/>
    </row>
    <row r="2910" spans="1:3" x14ac:dyDescent="0.3">
      <c r="A2910" s="298"/>
      <c r="B2910" s="298"/>
      <c r="C2910" s="298"/>
    </row>
    <row r="2911" spans="1:3" x14ac:dyDescent="0.3">
      <c r="A2911" s="298"/>
      <c r="B2911" s="298"/>
      <c r="C2911" s="298"/>
    </row>
    <row r="2912" spans="1:3" x14ac:dyDescent="0.3">
      <c r="A2912" s="298"/>
      <c r="B2912" s="298"/>
      <c r="C2912" s="298"/>
    </row>
    <row r="2913" spans="1:3" x14ac:dyDescent="0.3">
      <c r="A2913" s="298"/>
      <c r="B2913" s="298"/>
      <c r="C2913" s="298"/>
    </row>
    <row r="2914" spans="1:3" x14ac:dyDescent="0.3">
      <c r="A2914" s="298"/>
      <c r="B2914" s="298"/>
      <c r="C2914" s="298"/>
    </row>
    <row r="2915" spans="1:3" x14ac:dyDescent="0.3">
      <c r="A2915" s="298"/>
      <c r="B2915" s="298"/>
      <c r="C2915" s="298"/>
    </row>
    <row r="2916" spans="1:3" x14ac:dyDescent="0.3">
      <c r="A2916" s="298"/>
      <c r="B2916" s="298"/>
      <c r="C2916" s="298"/>
    </row>
    <row r="2917" spans="1:3" x14ac:dyDescent="0.3">
      <c r="A2917" s="298"/>
      <c r="B2917" s="298"/>
      <c r="C2917" s="298"/>
    </row>
    <row r="2918" spans="1:3" x14ac:dyDescent="0.3">
      <c r="A2918" s="298"/>
      <c r="B2918" s="298"/>
      <c r="C2918" s="298"/>
    </row>
    <row r="2919" spans="1:3" x14ac:dyDescent="0.3">
      <c r="A2919" s="298"/>
      <c r="B2919" s="298"/>
      <c r="C2919" s="298"/>
    </row>
    <row r="2920" spans="1:3" x14ac:dyDescent="0.3">
      <c r="A2920" s="298"/>
      <c r="B2920" s="298"/>
      <c r="C2920" s="298"/>
    </row>
    <row r="2921" spans="1:3" x14ac:dyDescent="0.3">
      <c r="A2921" s="298"/>
      <c r="B2921" s="298"/>
      <c r="C2921" s="298"/>
    </row>
    <row r="2922" spans="1:3" x14ac:dyDescent="0.3">
      <c r="A2922" s="298"/>
      <c r="B2922" s="298"/>
      <c r="C2922" s="298"/>
    </row>
    <row r="2923" spans="1:3" x14ac:dyDescent="0.3">
      <c r="A2923" s="298"/>
      <c r="B2923" s="298"/>
      <c r="C2923" s="298"/>
    </row>
    <row r="2924" spans="1:3" x14ac:dyDescent="0.3">
      <c r="A2924" s="298"/>
      <c r="B2924" s="298"/>
      <c r="C2924" s="298"/>
    </row>
    <row r="2925" spans="1:3" x14ac:dyDescent="0.3">
      <c r="A2925" s="298"/>
      <c r="B2925" s="298"/>
      <c r="C2925" s="298"/>
    </row>
    <row r="2926" spans="1:3" x14ac:dyDescent="0.3">
      <c r="A2926" s="298"/>
      <c r="B2926" s="298"/>
      <c r="C2926" s="298"/>
    </row>
    <row r="2927" spans="1:3" x14ac:dyDescent="0.3">
      <c r="A2927" s="298"/>
      <c r="B2927" s="298"/>
      <c r="C2927" s="298"/>
    </row>
    <row r="2928" spans="1:3" x14ac:dyDescent="0.3">
      <c r="A2928" s="298"/>
      <c r="B2928" s="298"/>
      <c r="C2928" s="298"/>
    </row>
    <row r="2929" spans="1:3" x14ac:dyDescent="0.3">
      <c r="A2929" s="298"/>
      <c r="B2929" s="298"/>
      <c r="C2929" s="298"/>
    </row>
    <row r="2930" spans="1:3" x14ac:dyDescent="0.3">
      <c r="A2930" s="298"/>
      <c r="B2930" s="298"/>
      <c r="C2930" s="298"/>
    </row>
    <row r="2931" spans="1:3" x14ac:dyDescent="0.3">
      <c r="A2931" s="298"/>
      <c r="B2931" s="298"/>
      <c r="C2931" s="298"/>
    </row>
    <row r="2932" spans="1:3" x14ac:dyDescent="0.3">
      <c r="A2932" s="298"/>
      <c r="B2932" s="298"/>
      <c r="C2932" s="298"/>
    </row>
    <row r="2933" spans="1:3" x14ac:dyDescent="0.3">
      <c r="A2933" s="298"/>
      <c r="B2933" s="298"/>
      <c r="C2933" s="298"/>
    </row>
    <row r="2934" spans="1:3" x14ac:dyDescent="0.3">
      <c r="A2934" s="298"/>
      <c r="B2934" s="298"/>
      <c r="C2934" s="298"/>
    </row>
    <row r="2935" spans="1:3" x14ac:dyDescent="0.3">
      <c r="A2935" s="298"/>
      <c r="B2935" s="298"/>
      <c r="C2935" s="298"/>
    </row>
    <row r="2936" spans="1:3" x14ac:dyDescent="0.3">
      <c r="A2936" s="298"/>
      <c r="B2936" s="298"/>
      <c r="C2936" s="298"/>
    </row>
    <row r="2937" spans="1:3" x14ac:dyDescent="0.3">
      <c r="A2937" s="298"/>
      <c r="B2937" s="298"/>
      <c r="C2937" s="298"/>
    </row>
    <row r="2938" spans="1:3" x14ac:dyDescent="0.3">
      <c r="A2938" s="298"/>
      <c r="B2938" s="298"/>
      <c r="C2938" s="298"/>
    </row>
    <row r="2939" spans="1:3" x14ac:dyDescent="0.3">
      <c r="A2939" s="298"/>
      <c r="B2939" s="298"/>
      <c r="C2939" s="298"/>
    </row>
    <row r="2940" spans="1:3" x14ac:dyDescent="0.3">
      <c r="A2940" s="298"/>
      <c r="B2940" s="298"/>
      <c r="C2940" s="298"/>
    </row>
    <row r="2941" spans="1:3" x14ac:dyDescent="0.3">
      <c r="A2941" s="298"/>
      <c r="B2941" s="298"/>
      <c r="C2941" s="298"/>
    </row>
    <row r="2942" spans="1:3" x14ac:dyDescent="0.3">
      <c r="A2942" s="298"/>
      <c r="B2942" s="298"/>
      <c r="C2942" s="298"/>
    </row>
    <row r="2943" spans="1:3" x14ac:dyDescent="0.3">
      <c r="A2943" s="298"/>
      <c r="B2943" s="298"/>
      <c r="C2943" s="298"/>
    </row>
    <row r="2944" spans="1:3" x14ac:dyDescent="0.3">
      <c r="A2944" s="298"/>
      <c r="B2944" s="298"/>
      <c r="C2944" s="298"/>
    </row>
    <row r="2945" spans="1:3" x14ac:dyDescent="0.3">
      <c r="A2945" s="298"/>
      <c r="B2945" s="298"/>
      <c r="C2945" s="298"/>
    </row>
    <row r="2946" spans="1:3" x14ac:dyDescent="0.3">
      <c r="A2946" s="298"/>
      <c r="B2946" s="298"/>
      <c r="C2946" s="298"/>
    </row>
    <row r="2947" spans="1:3" x14ac:dyDescent="0.3">
      <c r="A2947" s="298"/>
      <c r="B2947" s="298"/>
      <c r="C2947" s="298"/>
    </row>
    <row r="2948" spans="1:3" x14ac:dyDescent="0.3">
      <c r="A2948" s="298"/>
      <c r="B2948" s="298"/>
      <c r="C2948" s="298"/>
    </row>
    <row r="2949" spans="1:3" x14ac:dyDescent="0.3">
      <c r="A2949" s="298"/>
      <c r="B2949" s="298"/>
      <c r="C2949" s="298"/>
    </row>
    <row r="2950" spans="1:3" x14ac:dyDescent="0.3">
      <c r="A2950" s="298"/>
      <c r="B2950" s="298"/>
      <c r="C2950" s="298"/>
    </row>
    <row r="2951" spans="1:3" x14ac:dyDescent="0.3">
      <c r="A2951" s="298"/>
      <c r="B2951" s="298"/>
      <c r="C2951" s="298"/>
    </row>
    <row r="2952" spans="1:3" x14ac:dyDescent="0.3">
      <c r="A2952" s="298"/>
      <c r="B2952" s="298"/>
      <c r="C2952" s="298"/>
    </row>
    <row r="2953" spans="1:3" x14ac:dyDescent="0.3">
      <c r="A2953" s="298"/>
      <c r="B2953" s="298"/>
      <c r="C2953" s="298"/>
    </row>
    <row r="2954" spans="1:3" x14ac:dyDescent="0.3">
      <c r="A2954" s="298"/>
      <c r="B2954" s="298"/>
      <c r="C2954" s="298"/>
    </row>
    <row r="2955" spans="1:3" x14ac:dyDescent="0.3">
      <c r="A2955" s="298"/>
      <c r="B2955" s="298"/>
      <c r="C2955" s="298"/>
    </row>
    <row r="2956" spans="1:3" x14ac:dyDescent="0.3">
      <c r="A2956" s="298"/>
      <c r="B2956" s="298"/>
      <c r="C2956" s="298"/>
    </row>
    <row r="2957" spans="1:3" x14ac:dyDescent="0.3">
      <c r="A2957" s="298"/>
      <c r="B2957" s="298"/>
      <c r="C2957" s="298"/>
    </row>
    <row r="2958" spans="1:3" x14ac:dyDescent="0.3">
      <c r="A2958" s="298"/>
      <c r="B2958" s="298"/>
      <c r="C2958" s="298"/>
    </row>
    <row r="2959" spans="1:3" x14ac:dyDescent="0.3">
      <c r="A2959" s="298"/>
      <c r="B2959" s="298"/>
      <c r="C2959" s="298"/>
    </row>
    <row r="2960" spans="1:3" x14ac:dyDescent="0.3">
      <c r="A2960" s="298"/>
      <c r="B2960" s="298"/>
      <c r="C2960" s="298"/>
    </row>
    <row r="2961" spans="1:3" x14ac:dyDescent="0.3">
      <c r="A2961" s="298"/>
      <c r="B2961" s="298"/>
      <c r="C2961" s="298"/>
    </row>
    <row r="2962" spans="1:3" x14ac:dyDescent="0.3">
      <c r="A2962" s="298"/>
      <c r="B2962" s="298"/>
      <c r="C2962" s="298"/>
    </row>
    <row r="2963" spans="1:3" x14ac:dyDescent="0.3">
      <c r="A2963" s="298"/>
      <c r="B2963" s="298"/>
      <c r="C2963" s="298"/>
    </row>
    <row r="2964" spans="1:3" x14ac:dyDescent="0.3">
      <c r="A2964" s="298"/>
      <c r="B2964" s="298"/>
      <c r="C2964" s="298"/>
    </row>
    <row r="2965" spans="1:3" x14ac:dyDescent="0.3">
      <c r="A2965" s="298"/>
      <c r="B2965" s="298"/>
      <c r="C2965" s="298"/>
    </row>
    <row r="2966" spans="1:3" x14ac:dyDescent="0.3">
      <c r="A2966" s="298"/>
      <c r="B2966" s="298"/>
      <c r="C2966" s="298"/>
    </row>
    <row r="2967" spans="1:3" x14ac:dyDescent="0.3">
      <c r="A2967" s="298"/>
      <c r="B2967" s="298"/>
      <c r="C2967" s="298"/>
    </row>
    <row r="2968" spans="1:3" x14ac:dyDescent="0.3">
      <c r="A2968" s="298"/>
      <c r="B2968" s="298"/>
      <c r="C2968" s="298"/>
    </row>
    <row r="2969" spans="1:3" x14ac:dyDescent="0.3">
      <c r="A2969" s="298"/>
      <c r="B2969" s="298"/>
      <c r="C2969" s="298"/>
    </row>
    <row r="2970" spans="1:3" x14ac:dyDescent="0.3">
      <c r="A2970" s="298"/>
      <c r="B2970" s="298"/>
      <c r="C2970" s="298"/>
    </row>
    <row r="2971" spans="1:3" x14ac:dyDescent="0.3">
      <c r="A2971" s="298"/>
      <c r="B2971" s="298"/>
      <c r="C2971" s="298"/>
    </row>
    <row r="2972" spans="1:3" x14ac:dyDescent="0.3">
      <c r="A2972" s="298"/>
      <c r="B2972" s="298"/>
      <c r="C2972" s="298"/>
    </row>
    <row r="2973" spans="1:3" x14ac:dyDescent="0.3">
      <c r="A2973" s="298"/>
      <c r="B2973" s="298"/>
      <c r="C2973" s="298"/>
    </row>
    <row r="2974" spans="1:3" x14ac:dyDescent="0.3">
      <c r="A2974" s="298"/>
      <c r="B2974" s="298"/>
      <c r="C2974" s="298"/>
    </row>
    <row r="2975" spans="1:3" x14ac:dyDescent="0.3">
      <c r="A2975" s="298"/>
      <c r="B2975" s="298"/>
      <c r="C2975" s="298"/>
    </row>
    <row r="2976" spans="1:3" x14ac:dyDescent="0.3">
      <c r="A2976" s="298"/>
      <c r="B2976" s="298"/>
      <c r="C2976" s="298"/>
    </row>
    <row r="2977" spans="1:3" x14ac:dyDescent="0.3">
      <c r="A2977" s="298"/>
      <c r="B2977" s="298"/>
      <c r="C2977" s="298"/>
    </row>
    <row r="2978" spans="1:3" x14ac:dyDescent="0.3">
      <c r="A2978" s="298"/>
      <c r="B2978" s="298"/>
      <c r="C2978" s="298"/>
    </row>
    <row r="2979" spans="1:3" x14ac:dyDescent="0.3">
      <c r="A2979" s="298"/>
      <c r="B2979" s="298"/>
      <c r="C2979" s="298"/>
    </row>
    <row r="2980" spans="1:3" x14ac:dyDescent="0.3">
      <c r="A2980" s="298"/>
      <c r="B2980" s="298"/>
      <c r="C2980" s="298"/>
    </row>
    <row r="2981" spans="1:3" x14ac:dyDescent="0.3">
      <c r="A2981" s="298"/>
      <c r="B2981" s="298"/>
      <c r="C2981" s="298"/>
    </row>
    <row r="2982" spans="1:3" x14ac:dyDescent="0.3">
      <c r="A2982" s="298"/>
      <c r="B2982" s="298"/>
      <c r="C2982" s="298"/>
    </row>
    <row r="2983" spans="1:3" x14ac:dyDescent="0.3">
      <c r="A2983" s="298"/>
      <c r="B2983" s="298"/>
      <c r="C2983" s="298"/>
    </row>
    <row r="2984" spans="1:3" x14ac:dyDescent="0.3">
      <c r="A2984" s="298"/>
      <c r="B2984" s="298"/>
      <c r="C2984" s="298"/>
    </row>
    <row r="2985" spans="1:3" x14ac:dyDescent="0.3">
      <c r="A2985" s="298"/>
      <c r="B2985" s="298"/>
      <c r="C2985" s="298"/>
    </row>
    <row r="2986" spans="1:3" x14ac:dyDescent="0.3">
      <c r="A2986" s="298"/>
      <c r="B2986" s="298"/>
      <c r="C2986" s="298"/>
    </row>
    <row r="2987" spans="1:3" x14ac:dyDescent="0.3">
      <c r="A2987" s="298"/>
      <c r="B2987" s="298"/>
      <c r="C2987" s="298"/>
    </row>
    <row r="2988" spans="1:3" x14ac:dyDescent="0.3">
      <c r="A2988" s="298"/>
      <c r="B2988" s="298"/>
      <c r="C2988" s="298"/>
    </row>
    <row r="2989" spans="1:3" x14ac:dyDescent="0.3">
      <c r="A2989" s="298"/>
      <c r="B2989" s="298"/>
      <c r="C2989" s="298"/>
    </row>
    <row r="2990" spans="1:3" x14ac:dyDescent="0.3">
      <c r="A2990" s="298"/>
      <c r="B2990" s="298"/>
      <c r="C2990" s="298"/>
    </row>
    <row r="2991" spans="1:3" x14ac:dyDescent="0.3">
      <c r="A2991" s="298"/>
      <c r="B2991" s="298"/>
      <c r="C2991" s="298"/>
    </row>
    <row r="2992" spans="1:3" x14ac:dyDescent="0.3">
      <c r="A2992" s="298"/>
      <c r="B2992" s="298"/>
      <c r="C2992" s="298"/>
    </row>
    <row r="2993" spans="1:3" x14ac:dyDescent="0.3">
      <c r="A2993" s="298"/>
      <c r="B2993" s="298"/>
      <c r="C2993" s="298"/>
    </row>
    <row r="2994" spans="1:3" x14ac:dyDescent="0.3">
      <c r="A2994" s="298"/>
      <c r="B2994" s="298"/>
      <c r="C2994" s="298"/>
    </row>
    <row r="2995" spans="1:3" x14ac:dyDescent="0.3">
      <c r="A2995" s="298"/>
      <c r="B2995" s="298"/>
      <c r="C2995" s="298"/>
    </row>
    <row r="2996" spans="1:3" x14ac:dyDescent="0.3">
      <c r="A2996" s="298"/>
      <c r="B2996" s="298"/>
      <c r="C2996" s="298"/>
    </row>
    <row r="2997" spans="1:3" x14ac:dyDescent="0.3">
      <c r="A2997" s="298"/>
      <c r="B2997" s="298"/>
      <c r="C2997" s="298"/>
    </row>
    <row r="2998" spans="1:3" x14ac:dyDescent="0.3">
      <c r="A2998" s="298"/>
      <c r="B2998" s="298"/>
      <c r="C2998" s="298"/>
    </row>
    <row r="2999" spans="1:3" x14ac:dyDescent="0.3">
      <c r="A2999" s="298"/>
      <c r="B2999" s="298"/>
      <c r="C2999" s="298"/>
    </row>
    <row r="3000" spans="1:3" x14ac:dyDescent="0.3">
      <c r="A3000" s="298"/>
      <c r="B3000" s="298"/>
      <c r="C3000" s="298"/>
    </row>
    <row r="3001" spans="1:3" x14ac:dyDescent="0.3">
      <c r="A3001" s="298"/>
      <c r="B3001" s="298"/>
      <c r="C3001" s="298"/>
    </row>
    <row r="3002" spans="1:3" x14ac:dyDescent="0.3">
      <c r="A3002" s="298"/>
      <c r="B3002" s="298"/>
      <c r="C3002" s="298"/>
    </row>
    <row r="3003" spans="1:3" x14ac:dyDescent="0.3">
      <c r="A3003" s="298"/>
      <c r="B3003" s="298"/>
      <c r="C3003" s="298"/>
    </row>
    <row r="3004" spans="1:3" x14ac:dyDescent="0.3">
      <c r="A3004" s="298"/>
      <c r="B3004" s="298"/>
      <c r="C3004" s="298"/>
    </row>
    <row r="3005" spans="1:3" x14ac:dyDescent="0.3">
      <c r="A3005" s="298"/>
      <c r="B3005" s="298"/>
      <c r="C3005" s="298"/>
    </row>
    <row r="3006" spans="1:3" x14ac:dyDescent="0.3">
      <c r="A3006" s="298"/>
      <c r="B3006" s="298"/>
      <c r="C3006" s="298"/>
    </row>
    <row r="3007" spans="1:3" x14ac:dyDescent="0.3">
      <c r="A3007" s="298"/>
      <c r="B3007" s="298"/>
      <c r="C3007" s="298"/>
    </row>
    <row r="3008" spans="1:3" x14ac:dyDescent="0.3">
      <c r="A3008" s="298"/>
      <c r="B3008" s="298"/>
      <c r="C3008" s="298"/>
    </row>
    <row r="3009" spans="1:3" x14ac:dyDescent="0.3">
      <c r="A3009" s="298"/>
      <c r="B3009" s="298"/>
      <c r="C3009" s="298"/>
    </row>
    <row r="3010" spans="1:3" x14ac:dyDescent="0.3">
      <c r="A3010" s="298"/>
      <c r="B3010" s="298"/>
      <c r="C3010" s="298"/>
    </row>
    <row r="3011" spans="1:3" x14ac:dyDescent="0.3">
      <c r="A3011" s="298"/>
      <c r="B3011" s="298"/>
      <c r="C3011" s="298"/>
    </row>
    <row r="3012" spans="1:3" x14ac:dyDescent="0.3">
      <c r="A3012" s="298"/>
      <c r="B3012" s="298"/>
      <c r="C3012" s="298"/>
    </row>
    <row r="3013" spans="1:3" x14ac:dyDescent="0.3">
      <c r="A3013" s="298"/>
      <c r="B3013" s="298"/>
      <c r="C3013" s="298"/>
    </row>
    <row r="3014" spans="1:3" x14ac:dyDescent="0.3">
      <c r="A3014" s="298"/>
      <c r="B3014" s="298"/>
      <c r="C3014" s="298"/>
    </row>
    <row r="3015" spans="1:3" x14ac:dyDescent="0.3">
      <c r="A3015" s="298"/>
      <c r="B3015" s="298"/>
      <c r="C3015" s="298"/>
    </row>
    <row r="3016" spans="1:3" x14ac:dyDescent="0.3">
      <c r="A3016" s="298"/>
      <c r="B3016" s="298"/>
      <c r="C3016" s="298"/>
    </row>
    <row r="3017" spans="1:3" x14ac:dyDescent="0.3">
      <c r="A3017" s="298"/>
      <c r="B3017" s="298"/>
      <c r="C3017" s="298"/>
    </row>
    <row r="3018" spans="1:3" x14ac:dyDescent="0.3">
      <c r="A3018" s="298"/>
      <c r="B3018" s="298"/>
      <c r="C3018" s="298"/>
    </row>
    <row r="3019" spans="1:3" x14ac:dyDescent="0.3">
      <c r="A3019" s="298"/>
      <c r="B3019" s="298"/>
      <c r="C3019" s="298"/>
    </row>
    <row r="3020" spans="1:3" x14ac:dyDescent="0.3">
      <c r="A3020" s="298"/>
      <c r="B3020" s="298"/>
      <c r="C3020" s="298"/>
    </row>
    <row r="3021" spans="1:3" x14ac:dyDescent="0.3">
      <c r="A3021" s="298"/>
      <c r="B3021" s="298"/>
      <c r="C3021" s="298"/>
    </row>
    <row r="3022" spans="1:3" x14ac:dyDescent="0.3">
      <c r="A3022" s="298"/>
      <c r="B3022" s="298"/>
      <c r="C3022" s="298"/>
    </row>
    <row r="3023" spans="1:3" x14ac:dyDescent="0.3">
      <c r="A3023" s="298"/>
      <c r="B3023" s="298"/>
      <c r="C3023" s="298"/>
    </row>
    <row r="3024" spans="1:3" x14ac:dyDescent="0.3">
      <c r="A3024" s="298"/>
      <c r="B3024" s="298"/>
      <c r="C3024" s="298"/>
    </row>
    <row r="3025" spans="1:3" x14ac:dyDescent="0.3">
      <c r="A3025" s="298"/>
      <c r="B3025" s="298"/>
      <c r="C3025" s="298"/>
    </row>
    <row r="3026" spans="1:3" x14ac:dyDescent="0.3">
      <c r="A3026" s="298"/>
      <c r="B3026" s="298"/>
      <c r="C3026" s="298"/>
    </row>
    <row r="3027" spans="1:3" x14ac:dyDescent="0.3">
      <c r="A3027" s="298"/>
      <c r="B3027" s="298"/>
      <c r="C3027" s="298"/>
    </row>
    <row r="3028" spans="1:3" x14ac:dyDescent="0.3">
      <c r="A3028" s="298"/>
      <c r="B3028" s="298"/>
      <c r="C3028" s="298"/>
    </row>
    <row r="3029" spans="1:3" x14ac:dyDescent="0.3">
      <c r="A3029" s="298"/>
      <c r="B3029" s="298"/>
      <c r="C3029" s="298"/>
    </row>
    <row r="3030" spans="1:3" x14ac:dyDescent="0.3">
      <c r="A3030" s="298"/>
      <c r="B3030" s="298"/>
      <c r="C3030" s="298"/>
    </row>
    <row r="3031" spans="1:3" x14ac:dyDescent="0.3">
      <c r="A3031" s="298"/>
      <c r="B3031" s="298"/>
      <c r="C3031" s="298"/>
    </row>
    <row r="3032" spans="1:3" x14ac:dyDescent="0.3">
      <c r="A3032" s="298"/>
      <c r="B3032" s="298"/>
      <c r="C3032" s="298"/>
    </row>
    <row r="3033" spans="1:3" x14ac:dyDescent="0.3">
      <c r="A3033" s="298"/>
      <c r="B3033" s="298"/>
      <c r="C3033" s="298"/>
    </row>
    <row r="3034" spans="1:3" x14ac:dyDescent="0.3">
      <c r="A3034" s="298"/>
      <c r="B3034" s="298"/>
      <c r="C3034" s="298"/>
    </row>
    <row r="3035" spans="1:3" x14ac:dyDescent="0.3">
      <c r="A3035" s="298"/>
      <c r="B3035" s="298"/>
      <c r="C3035" s="298"/>
    </row>
    <row r="3036" spans="1:3" x14ac:dyDescent="0.3">
      <c r="A3036" s="298"/>
      <c r="B3036" s="298"/>
      <c r="C3036" s="298"/>
    </row>
    <row r="3037" spans="1:3" x14ac:dyDescent="0.3">
      <c r="A3037" s="298"/>
      <c r="B3037" s="298"/>
      <c r="C3037" s="298"/>
    </row>
    <row r="3038" spans="1:3" x14ac:dyDescent="0.3">
      <c r="A3038" s="298"/>
      <c r="B3038" s="298"/>
      <c r="C3038" s="298"/>
    </row>
    <row r="3039" spans="1:3" x14ac:dyDescent="0.3">
      <c r="A3039" s="298"/>
      <c r="B3039" s="298"/>
      <c r="C3039" s="298"/>
    </row>
    <row r="3040" spans="1:3" x14ac:dyDescent="0.3">
      <c r="A3040" s="298"/>
      <c r="B3040" s="298"/>
      <c r="C3040" s="298"/>
    </row>
    <row r="3041" spans="1:3" x14ac:dyDescent="0.3">
      <c r="A3041" s="298"/>
      <c r="B3041" s="298"/>
      <c r="C3041" s="298"/>
    </row>
    <row r="3042" spans="1:3" x14ac:dyDescent="0.3">
      <c r="A3042" s="298"/>
      <c r="B3042" s="298"/>
      <c r="C3042" s="298"/>
    </row>
    <row r="3043" spans="1:3" x14ac:dyDescent="0.3">
      <c r="A3043" s="298"/>
      <c r="B3043" s="298"/>
      <c r="C3043" s="298"/>
    </row>
    <row r="3044" spans="1:3" x14ac:dyDescent="0.3">
      <c r="A3044" s="298"/>
      <c r="B3044" s="298"/>
      <c r="C3044" s="298"/>
    </row>
    <row r="3045" spans="1:3" x14ac:dyDescent="0.3">
      <c r="A3045" s="298"/>
      <c r="B3045" s="298"/>
      <c r="C3045" s="298"/>
    </row>
    <row r="3046" spans="1:3" x14ac:dyDescent="0.3">
      <c r="A3046" s="298"/>
      <c r="B3046" s="298"/>
      <c r="C3046" s="298"/>
    </row>
    <row r="3047" spans="1:3" x14ac:dyDescent="0.3">
      <c r="A3047" s="298"/>
      <c r="B3047" s="298"/>
      <c r="C3047" s="298"/>
    </row>
    <row r="3048" spans="1:3" x14ac:dyDescent="0.3">
      <c r="A3048" s="298"/>
      <c r="B3048" s="298"/>
      <c r="C3048" s="298"/>
    </row>
    <row r="3049" spans="1:3" x14ac:dyDescent="0.3">
      <c r="A3049" s="298"/>
      <c r="B3049" s="298"/>
      <c r="C3049" s="298"/>
    </row>
    <row r="3050" spans="1:3" x14ac:dyDescent="0.3">
      <c r="A3050" s="298"/>
      <c r="B3050" s="298"/>
      <c r="C3050" s="298"/>
    </row>
    <row r="3051" spans="1:3" x14ac:dyDescent="0.3">
      <c r="A3051" s="298"/>
      <c r="B3051" s="298"/>
      <c r="C3051" s="298"/>
    </row>
    <row r="3052" spans="1:3" x14ac:dyDescent="0.3">
      <c r="A3052" s="298"/>
      <c r="B3052" s="298"/>
      <c r="C3052" s="298"/>
    </row>
    <row r="3053" spans="1:3" x14ac:dyDescent="0.3">
      <c r="A3053" s="298"/>
      <c r="B3053" s="298"/>
      <c r="C3053" s="298"/>
    </row>
    <row r="3054" spans="1:3" x14ac:dyDescent="0.3">
      <c r="A3054" s="298"/>
      <c r="B3054" s="298"/>
      <c r="C3054" s="298"/>
    </row>
    <row r="3055" spans="1:3" x14ac:dyDescent="0.3">
      <c r="A3055" s="298"/>
      <c r="B3055" s="298"/>
      <c r="C3055" s="298"/>
    </row>
    <row r="3056" spans="1:3" x14ac:dyDescent="0.3">
      <c r="A3056" s="298"/>
      <c r="B3056" s="298"/>
      <c r="C3056" s="298"/>
    </row>
    <row r="3057" spans="1:3" x14ac:dyDescent="0.3">
      <c r="A3057" s="298"/>
      <c r="B3057" s="298"/>
      <c r="C3057" s="298"/>
    </row>
    <row r="3058" spans="1:3" x14ac:dyDescent="0.3">
      <c r="A3058" s="298"/>
      <c r="B3058" s="298"/>
      <c r="C3058" s="298"/>
    </row>
    <row r="3059" spans="1:3" x14ac:dyDescent="0.3">
      <c r="A3059" s="298"/>
      <c r="B3059" s="298"/>
      <c r="C3059" s="298"/>
    </row>
    <row r="3060" spans="1:3" x14ac:dyDescent="0.3">
      <c r="A3060" s="298"/>
      <c r="B3060" s="298"/>
      <c r="C3060" s="298"/>
    </row>
    <row r="3061" spans="1:3" x14ac:dyDescent="0.3">
      <c r="A3061" s="298"/>
      <c r="B3061" s="298"/>
      <c r="C3061" s="298"/>
    </row>
    <row r="3062" spans="1:3" x14ac:dyDescent="0.3">
      <c r="A3062" s="298"/>
      <c r="B3062" s="298"/>
      <c r="C3062" s="298"/>
    </row>
    <row r="3063" spans="1:3" x14ac:dyDescent="0.3">
      <c r="A3063" s="298"/>
      <c r="B3063" s="298"/>
      <c r="C3063" s="298"/>
    </row>
    <row r="3064" spans="1:3" x14ac:dyDescent="0.3">
      <c r="A3064" s="298"/>
      <c r="B3064" s="298"/>
      <c r="C3064" s="298"/>
    </row>
    <row r="3065" spans="1:3" x14ac:dyDescent="0.3">
      <c r="A3065" s="298"/>
      <c r="B3065" s="298"/>
      <c r="C3065" s="298"/>
    </row>
    <row r="3066" spans="1:3" x14ac:dyDescent="0.3">
      <c r="A3066" s="298"/>
      <c r="B3066" s="298"/>
      <c r="C3066" s="298"/>
    </row>
    <row r="3067" spans="1:3" x14ac:dyDescent="0.3">
      <c r="A3067" s="298"/>
      <c r="B3067" s="298"/>
      <c r="C3067" s="298"/>
    </row>
    <row r="3068" spans="1:3" x14ac:dyDescent="0.3">
      <c r="A3068" s="298"/>
      <c r="B3068" s="298"/>
      <c r="C3068" s="298"/>
    </row>
    <row r="3069" spans="1:3" x14ac:dyDescent="0.3">
      <c r="A3069" s="298"/>
      <c r="B3069" s="298"/>
      <c r="C3069" s="298"/>
    </row>
    <row r="3070" spans="1:3" x14ac:dyDescent="0.3">
      <c r="A3070" s="298"/>
      <c r="B3070" s="298"/>
      <c r="C3070" s="298"/>
    </row>
    <row r="3071" spans="1:3" x14ac:dyDescent="0.3">
      <c r="A3071" s="298"/>
      <c r="B3071" s="298"/>
      <c r="C3071" s="298"/>
    </row>
    <row r="3072" spans="1:3" x14ac:dyDescent="0.3">
      <c r="A3072" s="298"/>
      <c r="B3072" s="298"/>
      <c r="C3072" s="298"/>
    </row>
    <row r="3073" spans="1:3" x14ac:dyDescent="0.3">
      <c r="A3073" s="298"/>
      <c r="B3073" s="298"/>
      <c r="C3073" s="298"/>
    </row>
    <row r="3074" spans="1:3" x14ac:dyDescent="0.3">
      <c r="A3074" s="298"/>
      <c r="B3074" s="298"/>
      <c r="C3074" s="298"/>
    </row>
    <row r="3075" spans="1:3" x14ac:dyDescent="0.3">
      <c r="A3075" s="298"/>
      <c r="B3075" s="298"/>
      <c r="C3075" s="298"/>
    </row>
    <row r="3076" spans="1:3" x14ac:dyDescent="0.3">
      <c r="A3076" s="298"/>
      <c r="B3076" s="298"/>
      <c r="C3076" s="298"/>
    </row>
    <row r="3077" spans="1:3" x14ac:dyDescent="0.3">
      <c r="A3077" s="298"/>
      <c r="B3077" s="298"/>
      <c r="C3077" s="298"/>
    </row>
    <row r="3078" spans="1:3" x14ac:dyDescent="0.3">
      <c r="A3078" s="298"/>
      <c r="B3078" s="298"/>
      <c r="C3078" s="298"/>
    </row>
    <row r="3079" spans="1:3" x14ac:dyDescent="0.3">
      <c r="A3079" s="298"/>
      <c r="B3079" s="298"/>
      <c r="C3079" s="298"/>
    </row>
    <row r="3080" spans="1:3" x14ac:dyDescent="0.3">
      <c r="A3080" s="298"/>
      <c r="B3080" s="298"/>
      <c r="C3080" s="298"/>
    </row>
    <row r="3081" spans="1:3" x14ac:dyDescent="0.3">
      <c r="A3081" s="298"/>
      <c r="B3081" s="298"/>
      <c r="C3081" s="298"/>
    </row>
    <row r="3082" spans="1:3" x14ac:dyDescent="0.3">
      <c r="A3082" s="298"/>
      <c r="B3082" s="298"/>
      <c r="C3082" s="298"/>
    </row>
    <row r="3083" spans="1:3" x14ac:dyDescent="0.3">
      <c r="A3083" s="298"/>
      <c r="B3083" s="298"/>
      <c r="C3083" s="298"/>
    </row>
    <row r="3084" spans="1:3" x14ac:dyDescent="0.3">
      <c r="A3084" s="298"/>
      <c r="B3084" s="298"/>
      <c r="C3084" s="298"/>
    </row>
    <row r="3085" spans="1:3" x14ac:dyDescent="0.3">
      <c r="A3085" s="298"/>
      <c r="B3085" s="298"/>
      <c r="C3085" s="298"/>
    </row>
    <row r="3086" spans="1:3" x14ac:dyDescent="0.3">
      <c r="A3086" s="298"/>
      <c r="B3086" s="298"/>
      <c r="C3086" s="298"/>
    </row>
    <row r="3087" spans="1:3" x14ac:dyDescent="0.3">
      <c r="A3087" s="298"/>
      <c r="B3087" s="298"/>
      <c r="C3087" s="298"/>
    </row>
    <row r="3088" spans="1:3" x14ac:dyDescent="0.3">
      <c r="A3088" s="298"/>
      <c r="B3088" s="298"/>
      <c r="C3088" s="298"/>
    </row>
    <row r="3089" spans="1:3" x14ac:dyDescent="0.3">
      <c r="A3089" s="298"/>
      <c r="B3089" s="298"/>
      <c r="C3089" s="298"/>
    </row>
    <row r="3090" spans="1:3" x14ac:dyDescent="0.3">
      <c r="A3090" s="298"/>
      <c r="B3090" s="298"/>
      <c r="C3090" s="298"/>
    </row>
    <row r="3091" spans="1:3" x14ac:dyDescent="0.3">
      <c r="A3091" s="298"/>
      <c r="B3091" s="298"/>
      <c r="C3091" s="298"/>
    </row>
    <row r="3092" spans="1:3" x14ac:dyDescent="0.3">
      <c r="A3092" s="298"/>
      <c r="B3092" s="298"/>
      <c r="C3092" s="298"/>
    </row>
    <row r="3093" spans="1:3" x14ac:dyDescent="0.3">
      <c r="A3093" s="298"/>
      <c r="B3093" s="298"/>
      <c r="C3093" s="298"/>
    </row>
    <row r="3094" spans="1:3" x14ac:dyDescent="0.3">
      <c r="A3094" s="298"/>
      <c r="B3094" s="298"/>
      <c r="C3094" s="298"/>
    </row>
    <row r="3095" spans="1:3" x14ac:dyDescent="0.3">
      <c r="A3095" s="298"/>
      <c r="B3095" s="298"/>
      <c r="C3095" s="298"/>
    </row>
    <row r="3096" spans="1:3" x14ac:dyDescent="0.3">
      <c r="A3096" s="298"/>
      <c r="B3096" s="298"/>
      <c r="C3096" s="298"/>
    </row>
    <row r="3097" spans="1:3" x14ac:dyDescent="0.3">
      <c r="A3097" s="298"/>
      <c r="B3097" s="298"/>
      <c r="C3097" s="298"/>
    </row>
    <row r="3098" spans="1:3" x14ac:dyDescent="0.3">
      <c r="A3098" s="298"/>
      <c r="B3098" s="298"/>
      <c r="C3098" s="298"/>
    </row>
    <row r="3099" spans="1:3" x14ac:dyDescent="0.3">
      <c r="A3099" s="298"/>
      <c r="B3099" s="298"/>
      <c r="C3099" s="298"/>
    </row>
    <row r="3100" spans="1:3" x14ac:dyDescent="0.3">
      <c r="A3100" s="298"/>
      <c r="B3100" s="298"/>
      <c r="C3100" s="298"/>
    </row>
    <row r="3101" spans="1:3" x14ac:dyDescent="0.3">
      <c r="A3101" s="298"/>
      <c r="B3101" s="298"/>
      <c r="C3101" s="298"/>
    </row>
    <row r="3102" spans="1:3" x14ac:dyDescent="0.3">
      <c r="A3102" s="298"/>
      <c r="B3102" s="298"/>
      <c r="C3102" s="298"/>
    </row>
    <row r="3103" spans="1:3" x14ac:dyDescent="0.3">
      <c r="A3103" s="298"/>
      <c r="B3103" s="298"/>
      <c r="C3103" s="298"/>
    </row>
    <row r="3104" spans="1:3" x14ac:dyDescent="0.3">
      <c r="A3104" s="298"/>
      <c r="B3104" s="298"/>
      <c r="C3104" s="298"/>
    </row>
    <row r="3105" spans="1:3" x14ac:dyDescent="0.3">
      <c r="A3105" s="298"/>
      <c r="B3105" s="298"/>
      <c r="C3105" s="298"/>
    </row>
    <row r="3106" spans="1:3" x14ac:dyDescent="0.3">
      <c r="A3106" s="298"/>
      <c r="B3106" s="298"/>
      <c r="C3106" s="298"/>
    </row>
    <row r="3107" spans="1:3" x14ac:dyDescent="0.3">
      <c r="A3107" s="298"/>
      <c r="B3107" s="298"/>
      <c r="C3107" s="298"/>
    </row>
    <row r="3108" spans="1:3" x14ac:dyDescent="0.3">
      <c r="A3108" s="298"/>
      <c r="B3108" s="298"/>
      <c r="C3108" s="298"/>
    </row>
    <row r="3109" spans="1:3" x14ac:dyDescent="0.3">
      <c r="A3109" s="298"/>
      <c r="B3109" s="298"/>
      <c r="C3109" s="298"/>
    </row>
    <row r="3110" spans="1:3" x14ac:dyDescent="0.3">
      <c r="A3110" s="298"/>
      <c r="B3110" s="298"/>
      <c r="C3110" s="298"/>
    </row>
    <row r="3111" spans="1:3" x14ac:dyDescent="0.3">
      <c r="A3111" s="298"/>
      <c r="B3111" s="298"/>
      <c r="C3111" s="298"/>
    </row>
    <row r="3112" spans="1:3" x14ac:dyDescent="0.3">
      <c r="A3112" s="298"/>
      <c r="B3112" s="298"/>
      <c r="C3112" s="298"/>
    </row>
    <row r="3113" spans="1:3" x14ac:dyDescent="0.3">
      <c r="A3113" s="298"/>
      <c r="B3113" s="298"/>
      <c r="C3113" s="298"/>
    </row>
    <row r="3114" spans="1:3" x14ac:dyDescent="0.3">
      <c r="A3114" s="298"/>
      <c r="B3114" s="298"/>
      <c r="C3114" s="298"/>
    </row>
    <row r="3115" spans="1:3" x14ac:dyDescent="0.3">
      <c r="A3115" s="298"/>
      <c r="B3115" s="298"/>
      <c r="C3115" s="298"/>
    </row>
    <row r="3116" spans="1:3" x14ac:dyDescent="0.3">
      <c r="A3116" s="298"/>
      <c r="B3116" s="298"/>
      <c r="C3116" s="298"/>
    </row>
    <row r="3117" spans="1:3" x14ac:dyDescent="0.3">
      <c r="A3117" s="298"/>
      <c r="B3117" s="298"/>
      <c r="C3117" s="298"/>
    </row>
    <row r="3118" spans="1:3" x14ac:dyDescent="0.3">
      <c r="A3118" s="298"/>
      <c r="B3118" s="298"/>
      <c r="C3118" s="298"/>
    </row>
    <row r="3119" spans="1:3" x14ac:dyDescent="0.3">
      <c r="A3119" s="298"/>
      <c r="B3119" s="298"/>
      <c r="C3119" s="298"/>
    </row>
    <row r="3120" spans="1:3" x14ac:dyDescent="0.3">
      <c r="A3120" s="298"/>
      <c r="B3120" s="298"/>
      <c r="C3120" s="298"/>
    </row>
    <row r="3121" spans="1:3" x14ac:dyDescent="0.3">
      <c r="A3121" s="298"/>
      <c r="B3121" s="298"/>
      <c r="C3121" s="298"/>
    </row>
    <row r="3122" spans="1:3" x14ac:dyDescent="0.3">
      <c r="A3122" s="298"/>
      <c r="B3122" s="298"/>
      <c r="C3122" s="298"/>
    </row>
    <row r="3123" spans="1:3" x14ac:dyDescent="0.3">
      <c r="A3123" s="298"/>
      <c r="B3123" s="298"/>
      <c r="C3123" s="298"/>
    </row>
    <row r="3124" spans="1:3" x14ac:dyDescent="0.3">
      <c r="A3124" s="298"/>
      <c r="B3124" s="298"/>
      <c r="C3124" s="298"/>
    </row>
    <row r="3125" spans="1:3" x14ac:dyDescent="0.3">
      <c r="A3125" s="298"/>
      <c r="B3125" s="298"/>
      <c r="C3125" s="298"/>
    </row>
    <row r="3126" spans="1:3" x14ac:dyDescent="0.3">
      <c r="A3126" s="298"/>
      <c r="B3126" s="298"/>
      <c r="C3126" s="298"/>
    </row>
    <row r="3127" spans="1:3" x14ac:dyDescent="0.3">
      <c r="A3127" s="298"/>
      <c r="B3127" s="298"/>
      <c r="C3127" s="298"/>
    </row>
    <row r="3128" spans="1:3" x14ac:dyDescent="0.3">
      <c r="A3128" s="298"/>
      <c r="B3128" s="298"/>
      <c r="C3128" s="298"/>
    </row>
    <row r="3129" spans="1:3" x14ac:dyDescent="0.3">
      <c r="A3129" s="298"/>
      <c r="B3129" s="298"/>
      <c r="C3129" s="298"/>
    </row>
    <row r="3130" spans="1:3" x14ac:dyDescent="0.3">
      <c r="A3130" s="298"/>
      <c r="B3130" s="298"/>
      <c r="C3130" s="298"/>
    </row>
    <row r="3131" spans="1:3" x14ac:dyDescent="0.3">
      <c r="A3131" s="298"/>
      <c r="B3131" s="298"/>
      <c r="C3131" s="298"/>
    </row>
    <row r="3132" spans="1:3" x14ac:dyDescent="0.3">
      <c r="A3132" s="298"/>
      <c r="B3132" s="298"/>
      <c r="C3132" s="298"/>
    </row>
    <row r="3133" spans="1:3" x14ac:dyDescent="0.3">
      <c r="A3133" s="298"/>
      <c r="B3133" s="298"/>
      <c r="C3133" s="298"/>
    </row>
    <row r="3134" spans="1:3" x14ac:dyDescent="0.3">
      <c r="A3134" s="298"/>
      <c r="B3134" s="298"/>
      <c r="C3134" s="298"/>
    </row>
    <row r="3135" spans="1:3" x14ac:dyDescent="0.3">
      <c r="A3135" s="298"/>
      <c r="B3135" s="298"/>
      <c r="C3135" s="298"/>
    </row>
    <row r="3136" spans="1:3" x14ac:dyDescent="0.3">
      <c r="A3136" s="298"/>
      <c r="B3136" s="298"/>
      <c r="C3136" s="298"/>
    </row>
    <row r="3137" spans="1:3" x14ac:dyDescent="0.3">
      <c r="A3137" s="298"/>
      <c r="B3137" s="298"/>
      <c r="C3137" s="298"/>
    </row>
    <row r="3138" spans="1:3" x14ac:dyDescent="0.3">
      <c r="A3138" s="298"/>
      <c r="B3138" s="298"/>
      <c r="C3138" s="298"/>
    </row>
    <row r="3139" spans="1:3" x14ac:dyDescent="0.3">
      <c r="A3139" s="298"/>
      <c r="B3139" s="298"/>
      <c r="C3139" s="298"/>
    </row>
    <row r="3140" spans="1:3" x14ac:dyDescent="0.3">
      <c r="A3140" s="298"/>
      <c r="B3140" s="298"/>
      <c r="C3140" s="298"/>
    </row>
    <row r="3141" spans="1:3" x14ac:dyDescent="0.3">
      <c r="A3141" s="298"/>
      <c r="B3141" s="298"/>
      <c r="C3141" s="298"/>
    </row>
    <row r="3142" spans="1:3" x14ac:dyDescent="0.3">
      <c r="A3142" s="298"/>
      <c r="B3142" s="298"/>
      <c r="C3142" s="298"/>
    </row>
    <row r="3143" spans="1:3" x14ac:dyDescent="0.3">
      <c r="A3143" s="298"/>
      <c r="B3143" s="298"/>
      <c r="C3143" s="298"/>
    </row>
    <row r="3144" spans="1:3" x14ac:dyDescent="0.3">
      <c r="A3144" s="298"/>
      <c r="B3144" s="298"/>
      <c r="C3144" s="298"/>
    </row>
    <row r="3145" spans="1:3" x14ac:dyDescent="0.3">
      <c r="A3145" s="298"/>
      <c r="B3145" s="298"/>
      <c r="C3145" s="298"/>
    </row>
    <row r="3146" spans="1:3" x14ac:dyDescent="0.3">
      <c r="A3146" s="298"/>
      <c r="B3146" s="298"/>
      <c r="C3146" s="298"/>
    </row>
    <row r="3147" spans="1:3" x14ac:dyDescent="0.3">
      <c r="A3147" s="298"/>
      <c r="B3147" s="298"/>
      <c r="C3147" s="298"/>
    </row>
    <row r="3148" spans="1:3" x14ac:dyDescent="0.3">
      <c r="A3148" s="298"/>
      <c r="B3148" s="298"/>
      <c r="C3148" s="298"/>
    </row>
    <row r="3149" spans="1:3" x14ac:dyDescent="0.3">
      <c r="A3149" s="298"/>
      <c r="B3149" s="298"/>
      <c r="C3149" s="298"/>
    </row>
    <row r="3150" spans="1:3" x14ac:dyDescent="0.3">
      <c r="A3150" s="298"/>
      <c r="B3150" s="298"/>
      <c r="C3150" s="298"/>
    </row>
    <row r="3151" spans="1:3" x14ac:dyDescent="0.3">
      <c r="A3151" s="298"/>
      <c r="B3151" s="298"/>
      <c r="C3151" s="298"/>
    </row>
    <row r="3152" spans="1:3" x14ac:dyDescent="0.3">
      <c r="A3152" s="298"/>
      <c r="B3152" s="298"/>
      <c r="C3152" s="298"/>
    </row>
    <row r="3153" spans="1:3" x14ac:dyDescent="0.3">
      <c r="A3153" s="298"/>
      <c r="B3153" s="298"/>
      <c r="C3153" s="298"/>
    </row>
    <row r="3154" spans="1:3" x14ac:dyDescent="0.3">
      <c r="A3154" s="298"/>
      <c r="B3154" s="298"/>
      <c r="C3154" s="298"/>
    </row>
    <row r="3155" spans="1:3" x14ac:dyDescent="0.3">
      <c r="A3155" s="298"/>
      <c r="B3155" s="298"/>
      <c r="C3155" s="298"/>
    </row>
    <row r="3156" spans="1:3" x14ac:dyDescent="0.3">
      <c r="A3156" s="298"/>
      <c r="B3156" s="298"/>
      <c r="C3156" s="298"/>
    </row>
    <row r="3157" spans="1:3" x14ac:dyDescent="0.3">
      <c r="A3157" s="298"/>
      <c r="B3157" s="298"/>
      <c r="C3157" s="298"/>
    </row>
    <row r="3158" spans="1:3" x14ac:dyDescent="0.3">
      <c r="A3158" s="298"/>
      <c r="B3158" s="298"/>
      <c r="C3158" s="298"/>
    </row>
    <row r="3159" spans="1:3" x14ac:dyDescent="0.3">
      <c r="A3159" s="298"/>
      <c r="B3159" s="298"/>
      <c r="C3159" s="298"/>
    </row>
    <row r="3160" spans="1:3" x14ac:dyDescent="0.3">
      <c r="A3160" s="298"/>
      <c r="B3160" s="298"/>
      <c r="C3160" s="298"/>
    </row>
    <row r="3161" spans="1:3" x14ac:dyDescent="0.3">
      <c r="A3161" s="298"/>
      <c r="B3161" s="298"/>
      <c r="C3161" s="298"/>
    </row>
    <row r="3162" spans="1:3" x14ac:dyDescent="0.3">
      <c r="A3162" s="298"/>
      <c r="B3162" s="298"/>
      <c r="C3162" s="298"/>
    </row>
    <row r="3163" spans="1:3" x14ac:dyDescent="0.3">
      <c r="A3163" s="298"/>
      <c r="B3163" s="298"/>
      <c r="C3163" s="298"/>
    </row>
    <row r="3164" spans="1:3" x14ac:dyDescent="0.3">
      <c r="A3164" s="298"/>
      <c r="B3164" s="298"/>
      <c r="C3164" s="298"/>
    </row>
    <row r="3165" spans="1:3" x14ac:dyDescent="0.3">
      <c r="A3165" s="298"/>
      <c r="B3165" s="298"/>
      <c r="C3165" s="298"/>
    </row>
    <row r="3166" spans="1:3" x14ac:dyDescent="0.3">
      <c r="A3166" s="298"/>
      <c r="B3166" s="298"/>
      <c r="C3166" s="298"/>
    </row>
    <row r="3167" spans="1:3" x14ac:dyDescent="0.3">
      <c r="A3167" s="298"/>
      <c r="B3167" s="298"/>
      <c r="C3167" s="298"/>
    </row>
    <row r="3168" spans="1:3" x14ac:dyDescent="0.3">
      <c r="A3168" s="298"/>
      <c r="B3168" s="298"/>
      <c r="C3168" s="298"/>
    </row>
    <row r="3169" spans="1:3" x14ac:dyDescent="0.3">
      <c r="A3169" s="298"/>
      <c r="B3169" s="298"/>
      <c r="C3169" s="298"/>
    </row>
    <row r="3170" spans="1:3" x14ac:dyDescent="0.3">
      <c r="A3170" s="298"/>
      <c r="B3170" s="298"/>
      <c r="C3170" s="298"/>
    </row>
    <row r="3171" spans="1:3" x14ac:dyDescent="0.3">
      <c r="A3171" s="298"/>
      <c r="B3171" s="298"/>
      <c r="C3171" s="298"/>
    </row>
    <row r="3172" spans="1:3" x14ac:dyDescent="0.3">
      <c r="A3172" s="298"/>
      <c r="B3172" s="298"/>
      <c r="C3172" s="298"/>
    </row>
    <row r="3173" spans="1:3" x14ac:dyDescent="0.3">
      <c r="A3173" s="298"/>
      <c r="B3173" s="298"/>
      <c r="C3173" s="298"/>
    </row>
    <row r="3174" spans="1:3" x14ac:dyDescent="0.3">
      <c r="A3174" s="298"/>
      <c r="B3174" s="298"/>
      <c r="C3174" s="298"/>
    </row>
    <row r="3175" spans="1:3" x14ac:dyDescent="0.3">
      <c r="A3175" s="298"/>
      <c r="B3175" s="298"/>
      <c r="C3175" s="298"/>
    </row>
    <row r="3176" spans="1:3" x14ac:dyDescent="0.3">
      <c r="A3176" s="298"/>
      <c r="B3176" s="298"/>
      <c r="C3176" s="298"/>
    </row>
    <row r="3177" spans="1:3" x14ac:dyDescent="0.3">
      <c r="A3177" s="298"/>
      <c r="B3177" s="298"/>
      <c r="C3177" s="298"/>
    </row>
    <row r="3178" spans="1:3" x14ac:dyDescent="0.3">
      <c r="A3178" s="298"/>
      <c r="B3178" s="298"/>
      <c r="C3178" s="298"/>
    </row>
    <row r="3179" spans="1:3" x14ac:dyDescent="0.3">
      <c r="A3179" s="298"/>
      <c r="B3179" s="298"/>
      <c r="C3179" s="298"/>
    </row>
    <row r="3180" spans="1:3" x14ac:dyDescent="0.3">
      <c r="A3180" s="298"/>
      <c r="B3180" s="298"/>
      <c r="C3180" s="298"/>
    </row>
    <row r="3181" spans="1:3" x14ac:dyDescent="0.3">
      <c r="A3181" s="298"/>
      <c r="B3181" s="298"/>
      <c r="C3181" s="298"/>
    </row>
    <row r="3182" spans="1:3" x14ac:dyDescent="0.3">
      <c r="A3182" s="298"/>
      <c r="B3182" s="298"/>
      <c r="C3182" s="298"/>
    </row>
    <row r="3183" spans="1:3" x14ac:dyDescent="0.3">
      <c r="A3183" s="298"/>
      <c r="B3183" s="298"/>
      <c r="C3183" s="298"/>
    </row>
    <row r="3184" spans="1:3" x14ac:dyDescent="0.3">
      <c r="A3184" s="298"/>
      <c r="B3184" s="298"/>
      <c r="C3184" s="298"/>
    </row>
    <row r="3185" spans="1:3" x14ac:dyDescent="0.3">
      <c r="A3185" s="298"/>
      <c r="B3185" s="298"/>
      <c r="C3185" s="298"/>
    </row>
    <row r="3186" spans="1:3" x14ac:dyDescent="0.3">
      <c r="A3186" s="298"/>
      <c r="B3186" s="298"/>
      <c r="C3186" s="298"/>
    </row>
    <row r="3187" spans="1:3" x14ac:dyDescent="0.3">
      <c r="A3187" s="298"/>
      <c r="B3187" s="298"/>
      <c r="C3187" s="298"/>
    </row>
    <row r="3188" spans="1:3" x14ac:dyDescent="0.3">
      <c r="A3188" s="298"/>
      <c r="B3188" s="298"/>
      <c r="C3188" s="298"/>
    </row>
    <row r="3189" spans="1:3" x14ac:dyDescent="0.3">
      <c r="A3189" s="298"/>
      <c r="B3189" s="298"/>
      <c r="C3189" s="298"/>
    </row>
    <row r="3190" spans="1:3" x14ac:dyDescent="0.3">
      <c r="A3190" s="298"/>
      <c r="B3190" s="298"/>
      <c r="C3190" s="298"/>
    </row>
    <row r="3191" spans="1:3" x14ac:dyDescent="0.3">
      <c r="A3191" s="298"/>
      <c r="B3191" s="298"/>
      <c r="C3191" s="298"/>
    </row>
    <row r="3192" spans="1:3" x14ac:dyDescent="0.3">
      <c r="A3192" s="298"/>
      <c r="B3192" s="298"/>
      <c r="C3192" s="298"/>
    </row>
    <row r="3193" spans="1:3" x14ac:dyDescent="0.3">
      <c r="A3193" s="298"/>
      <c r="B3193" s="298"/>
      <c r="C3193" s="298"/>
    </row>
    <row r="3194" spans="1:3" x14ac:dyDescent="0.3">
      <c r="A3194" s="298"/>
      <c r="B3194" s="298"/>
      <c r="C3194" s="298"/>
    </row>
    <row r="3195" spans="1:3" x14ac:dyDescent="0.3">
      <c r="A3195" s="298"/>
      <c r="B3195" s="298"/>
      <c r="C3195" s="298"/>
    </row>
    <row r="3196" spans="1:3" x14ac:dyDescent="0.3">
      <c r="A3196" s="298"/>
      <c r="B3196" s="298"/>
      <c r="C3196" s="298"/>
    </row>
    <row r="3197" spans="1:3" x14ac:dyDescent="0.3">
      <c r="A3197" s="298"/>
      <c r="B3197" s="298"/>
      <c r="C3197" s="298"/>
    </row>
    <row r="3198" spans="1:3" x14ac:dyDescent="0.3">
      <c r="A3198" s="298"/>
      <c r="B3198" s="298"/>
      <c r="C3198" s="298"/>
    </row>
    <row r="3199" spans="1:3" x14ac:dyDescent="0.3">
      <c r="A3199" s="298"/>
      <c r="B3199" s="298"/>
      <c r="C3199" s="298"/>
    </row>
    <row r="3200" spans="1:3" x14ac:dyDescent="0.3">
      <c r="A3200" s="298"/>
      <c r="B3200" s="298"/>
      <c r="C3200" s="298"/>
    </row>
    <row r="3201" spans="1:3" x14ac:dyDescent="0.3">
      <c r="A3201" s="298"/>
      <c r="B3201" s="298"/>
      <c r="C3201" s="298"/>
    </row>
    <row r="3202" spans="1:3" x14ac:dyDescent="0.3">
      <c r="A3202" s="298"/>
      <c r="B3202" s="298"/>
      <c r="C3202" s="298"/>
    </row>
    <row r="3203" spans="1:3" x14ac:dyDescent="0.3">
      <c r="A3203" s="298"/>
      <c r="B3203" s="298"/>
      <c r="C3203" s="298"/>
    </row>
    <row r="3204" spans="1:3" x14ac:dyDescent="0.3">
      <c r="A3204" s="298"/>
      <c r="B3204" s="298"/>
      <c r="C3204" s="298"/>
    </row>
    <row r="3205" spans="1:3" x14ac:dyDescent="0.3">
      <c r="A3205" s="298"/>
      <c r="B3205" s="298"/>
      <c r="C3205" s="298"/>
    </row>
    <row r="3206" spans="1:3" x14ac:dyDescent="0.3">
      <c r="A3206" s="298"/>
      <c r="B3206" s="298"/>
      <c r="C3206" s="298"/>
    </row>
    <row r="3207" spans="1:3" x14ac:dyDescent="0.3">
      <c r="A3207" s="298"/>
      <c r="B3207" s="298"/>
      <c r="C3207" s="298"/>
    </row>
    <row r="3208" spans="1:3" x14ac:dyDescent="0.3">
      <c r="A3208" s="298"/>
      <c r="B3208" s="298"/>
      <c r="C3208" s="298"/>
    </row>
    <row r="3209" spans="1:3" x14ac:dyDescent="0.3">
      <c r="A3209" s="298"/>
      <c r="B3209" s="298"/>
      <c r="C3209" s="298"/>
    </row>
    <row r="3210" spans="1:3" x14ac:dyDescent="0.3">
      <c r="A3210" s="298"/>
      <c r="B3210" s="298"/>
      <c r="C3210" s="298"/>
    </row>
    <row r="3211" spans="1:3" x14ac:dyDescent="0.3">
      <c r="A3211" s="298"/>
      <c r="B3211" s="298"/>
      <c r="C3211" s="298"/>
    </row>
    <row r="3212" spans="1:3" x14ac:dyDescent="0.3">
      <c r="A3212" s="298"/>
      <c r="B3212" s="298"/>
      <c r="C3212" s="298"/>
    </row>
    <row r="3213" spans="1:3" x14ac:dyDescent="0.3">
      <c r="A3213" s="298"/>
      <c r="B3213" s="298"/>
      <c r="C3213" s="298"/>
    </row>
    <row r="3214" spans="1:3" x14ac:dyDescent="0.3">
      <c r="A3214" s="298"/>
      <c r="B3214" s="298"/>
      <c r="C3214" s="298"/>
    </row>
    <row r="3215" spans="1:3" x14ac:dyDescent="0.3">
      <c r="A3215" s="298"/>
      <c r="B3215" s="298"/>
      <c r="C3215" s="298"/>
    </row>
    <row r="3216" spans="1:3" x14ac:dyDescent="0.3">
      <c r="A3216" s="298"/>
      <c r="B3216" s="298"/>
      <c r="C3216" s="298"/>
    </row>
    <row r="3217" spans="1:3" x14ac:dyDescent="0.3">
      <c r="A3217" s="298"/>
      <c r="B3217" s="298"/>
      <c r="C3217" s="298"/>
    </row>
    <row r="3218" spans="1:3" x14ac:dyDescent="0.3">
      <c r="A3218" s="298"/>
      <c r="B3218" s="298"/>
      <c r="C3218" s="298"/>
    </row>
    <row r="3219" spans="1:3" x14ac:dyDescent="0.3">
      <c r="A3219" s="298"/>
      <c r="B3219" s="298"/>
      <c r="C3219" s="298"/>
    </row>
    <row r="3220" spans="1:3" x14ac:dyDescent="0.3">
      <c r="A3220" s="298"/>
      <c r="B3220" s="298"/>
      <c r="C3220" s="298"/>
    </row>
    <row r="3221" spans="1:3" x14ac:dyDescent="0.3">
      <c r="A3221" s="298"/>
      <c r="B3221" s="298"/>
      <c r="C3221" s="298"/>
    </row>
    <row r="3222" spans="1:3" x14ac:dyDescent="0.3">
      <c r="A3222" s="298"/>
      <c r="B3222" s="298"/>
      <c r="C3222" s="298"/>
    </row>
    <row r="3223" spans="1:3" x14ac:dyDescent="0.3">
      <c r="A3223" s="298"/>
      <c r="B3223" s="298"/>
      <c r="C3223" s="298"/>
    </row>
    <row r="3224" spans="1:3" x14ac:dyDescent="0.3">
      <c r="A3224" s="298"/>
      <c r="B3224" s="298"/>
      <c r="C3224" s="298"/>
    </row>
    <row r="3225" spans="1:3" x14ac:dyDescent="0.3">
      <c r="A3225" s="298"/>
      <c r="B3225" s="298"/>
      <c r="C3225" s="298"/>
    </row>
    <row r="3226" spans="1:3" x14ac:dyDescent="0.3">
      <c r="A3226" s="298"/>
      <c r="B3226" s="298"/>
      <c r="C3226" s="298"/>
    </row>
    <row r="3227" spans="1:3" x14ac:dyDescent="0.3">
      <c r="A3227" s="298"/>
      <c r="B3227" s="298"/>
      <c r="C3227" s="298"/>
    </row>
    <row r="3228" spans="1:3" x14ac:dyDescent="0.3">
      <c r="A3228" s="298"/>
      <c r="B3228" s="298"/>
      <c r="C3228" s="298"/>
    </row>
    <row r="3229" spans="1:3" x14ac:dyDescent="0.3">
      <c r="A3229" s="298"/>
      <c r="B3229" s="298"/>
      <c r="C3229" s="298"/>
    </row>
    <row r="3230" spans="1:3" x14ac:dyDescent="0.3">
      <c r="A3230" s="298"/>
      <c r="B3230" s="298"/>
      <c r="C3230" s="298"/>
    </row>
    <row r="3231" spans="1:3" x14ac:dyDescent="0.3">
      <c r="A3231" s="298"/>
      <c r="B3231" s="298"/>
      <c r="C3231" s="298"/>
    </row>
    <row r="3232" spans="1:3" x14ac:dyDescent="0.3">
      <c r="A3232" s="298"/>
      <c r="B3232" s="298"/>
      <c r="C3232" s="298"/>
    </row>
    <row r="3233" spans="1:3" x14ac:dyDescent="0.3">
      <c r="A3233" s="298"/>
      <c r="B3233" s="298"/>
      <c r="C3233" s="298"/>
    </row>
    <row r="3234" spans="1:3" x14ac:dyDescent="0.3">
      <c r="A3234" s="298"/>
      <c r="B3234" s="298"/>
      <c r="C3234" s="298"/>
    </row>
    <row r="3235" spans="1:3" x14ac:dyDescent="0.3">
      <c r="A3235" s="298"/>
      <c r="B3235" s="298"/>
      <c r="C3235" s="298"/>
    </row>
    <row r="3236" spans="1:3" x14ac:dyDescent="0.3">
      <c r="A3236" s="298"/>
      <c r="B3236" s="298"/>
      <c r="C3236" s="298"/>
    </row>
    <row r="3237" spans="1:3" x14ac:dyDescent="0.3">
      <c r="A3237" s="298"/>
      <c r="B3237" s="298"/>
      <c r="C3237" s="298"/>
    </row>
    <row r="3238" spans="1:3" x14ac:dyDescent="0.3">
      <c r="A3238" s="298"/>
      <c r="B3238" s="298"/>
      <c r="C3238" s="298"/>
    </row>
    <row r="3239" spans="1:3" x14ac:dyDescent="0.3">
      <c r="A3239" s="298"/>
      <c r="B3239" s="298"/>
      <c r="C3239" s="298"/>
    </row>
    <row r="3240" spans="1:3" x14ac:dyDescent="0.3">
      <c r="A3240" s="298"/>
      <c r="B3240" s="298"/>
      <c r="C3240" s="298"/>
    </row>
    <row r="3241" spans="1:3" x14ac:dyDescent="0.3">
      <c r="A3241" s="298"/>
      <c r="B3241" s="298"/>
      <c r="C3241" s="298"/>
    </row>
    <row r="3242" spans="1:3" x14ac:dyDescent="0.3">
      <c r="A3242" s="298"/>
      <c r="B3242" s="298"/>
      <c r="C3242" s="298"/>
    </row>
    <row r="3243" spans="1:3" x14ac:dyDescent="0.3">
      <c r="A3243" s="298"/>
      <c r="B3243" s="298"/>
      <c r="C3243" s="298"/>
    </row>
    <row r="3244" spans="1:3" x14ac:dyDescent="0.3">
      <c r="A3244" s="298"/>
      <c r="B3244" s="298"/>
      <c r="C3244" s="298"/>
    </row>
    <row r="3245" spans="1:3" x14ac:dyDescent="0.3">
      <c r="A3245" s="298"/>
      <c r="B3245" s="298"/>
      <c r="C3245" s="298"/>
    </row>
    <row r="3246" spans="1:3" x14ac:dyDescent="0.3">
      <c r="A3246" s="298"/>
      <c r="B3246" s="298"/>
      <c r="C3246" s="298"/>
    </row>
    <row r="3247" spans="1:3" x14ac:dyDescent="0.3">
      <c r="A3247" s="298"/>
      <c r="B3247" s="298"/>
      <c r="C3247" s="298"/>
    </row>
    <row r="3248" spans="1:3" x14ac:dyDescent="0.3">
      <c r="A3248" s="298"/>
      <c r="B3248" s="298"/>
      <c r="C3248" s="298"/>
    </row>
    <row r="3249" spans="1:3" x14ac:dyDescent="0.3">
      <c r="A3249" s="298"/>
      <c r="B3249" s="298"/>
      <c r="C3249" s="298"/>
    </row>
    <row r="3250" spans="1:3" x14ac:dyDescent="0.3">
      <c r="A3250" s="298"/>
      <c r="B3250" s="298"/>
      <c r="C3250" s="298"/>
    </row>
    <row r="3251" spans="1:3" x14ac:dyDescent="0.3">
      <c r="A3251" s="298"/>
      <c r="B3251" s="298"/>
      <c r="C3251" s="298"/>
    </row>
    <row r="3252" spans="1:3" x14ac:dyDescent="0.3">
      <c r="A3252" s="298"/>
      <c r="B3252" s="298"/>
      <c r="C3252" s="298"/>
    </row>
    <row r="3253" spans="1:3" x14ac:dyDescent="0.3">
      <c r="A3253" s="298"/>
      <c r="B3253" s="298"/>
      <c r="C3253" s="298"/>
    </row>
    <row r="3254" spans="1:3" x14ac:dyDescent="0.3">
      <c r="A3254" s="298"/>
      <c r="B3254" s="298"/>
      <c r="C3254" s="298"/>
    </row>
    <row r="3255" spans="1:3" x14ac:dyDescent="0.3">
      <c r="A3255" s="298"/>
      <c r="B3255" s="298"/>
      <c r="C3255" s="298"/>
    </row>
    <row r="3256" spans="1:3" x14ac:dyDescent="0.3">
      <c r="A3256" s="298"/>
      <c r="B3256" s="298"/>
      <c r="C3256" s="298"/>
    </row>
    <row r="3257" spans="1:3" x14ac:dyDescent="0.3">
      <c r="A3257" s="298"/>
      <c r="B3257" s="298"/>
      <c r="C3257" s="298"/>
    </row>
    <row r="3258" spans="1:3" x14ac:dyDescent="0.3">
      <c r="A3258" s="298"/>
      <c r="B3258" s="298"/>
      <c r="C3258" s="298"/>
    </row>
    <row r="3259" spans="1:3" x14ac:dyDescent="0.3">
      <c r="A3259" s="298"/>
      <c r="B3259" s="298"/>
      <c r="C3259" s="298"/>
    </row>
    <row r="3260" spans="1:3" x14ac:dyDescent="0.3">
      <c r="A3260" s="298"/>
      <c r="B3260" s="298"/>
      <c r="C3260" s="298"/>
    </row>
    <row r="3261" spans="1:3" x14ac:dyDescent="0.3">
      <c r="A3261" s="298"/>
      <c r="B3261" s="298"/>
      <c r="C3261" s="298"/>
    </row>
    <row r="3262" spans="1:3" x14ac:dyDescent="0.3">
      <c r="A3262" s="298"/>
      <c r="B3262" s="298"/>
      <c r="C3262" s="298"/>
    </row>
    <row r="3263" spans="1:3" x14ac:dyDescent="0.3">
      <c r="A3263" s="298"/>
      <c r="B3263" s="298"/>
      <c r="C3263" s="298"/>
    </row>
    <row r="3264" spans="1:3" x14ac:dyDescent="0.3">
      <c r="A3264" s="298"/>
      <c r="B3264" s="298"/>
      <c r="C3264" s="298"/>
    </row>
    <row r="3265" spans="1:3" x14ac:dyDescent="0.3">
      <c r="A3265" s="298"/>
      <c r="B3265" s="298"/>
      <c r="C3265" s="298"/>
    </row>
    <row r="3266" spans="1:3" x14ac:dyDescent="0.3">
      <c r="A3266" s="298"/>
      <c r="B3266" s="298"/>
      <c r="C3266" s="298"/>
    </row>
    <row r="3267" spans="1:3" x14ac:dyDescent="0.3">
      <c r="A3267" s="298"/>
      <c r="B3267" s="298"/>
      <c r="C3267" s="298"/>
    </row>
    <row r="3268" spans="1:3" x14ac:dyDescent="0.3">
      <c r="A3268" s="298"/>
      <c r="B3268" s="298"/>
      <c r="C3268" s="298"/>
    </row>
    <row r="3269" spans="1:3" x14ac:dyDescent="0.3">
      <c r="A3269" s="298"/>
      <c r="B3269" s="298"/>
      <c r="C3269" s="298"/>
    </row>
    <row r="3270" spans="1:3" x14ac:dyDescent="0.3">
      <c r="A3270" s="298"/>
      <c r="B3270" s="298"/>
      <c r="C3270" s="298"/>
    </row>
    <row r="3271" spans="1:3" x14ac:dyDescent="0.3">
      <c r="A3271" s="298"/>
      <c r="B3271" s="298"/>
      <c r="C3271" s="298"/>
    </row>
    <row r="3272" spans="1:3" x14ac:dyDescent="0.3">
      <c r="A3272" s="298"/>
      <c r="B3272" s="298"/>
      <c r="C3272" s="298"/>
    </row>
    <row r="3273" spans="1:3" x14ac:dyDescent="0.3">
      <c r="A3273" s="298"/>
      <c r="B3273" s="298"/>
      <c r="C3273" s="298"/>
    </row>
    <row r="3274" spans="1:3" x14ac:dyDescent="0.3">
      <c r="A3274" s="298"/>
      <c r="B3274" s="298"/>
      <c r="C3274" s="298"/>
    </row>
    <row r="3275" spans="1:3" x14ac:dyDescent="0.3">
      <c r="A3275" s="298"/>
      <c r="B3275" s="298"/>
      <c r="C3275" s="298"/>
    </row>
    <row r="3276" spans="1:3" x14ac:dyDescent="0.3">
      <c r="A3276" s="298"/>
      <c r="B3276" s="298"/>
      <c r="C3276" s="298"/>
    </row>
    <row r="3277" spans="1:3" x14ac:dyDescent="0.3">
      <c r="A3277" s="298"/>
      <c r="B3277" s="298"/>
      <c r="C3277" s="298"/>
    </row>
    <row r="3278" spans="1:3" x14ac:dyDescent="0.3">
      <c r="A3278" s="298"/>
      <c r="B3278" s="298"/>
      <c r="C3278" s="298"/>
    </row>
    <row r="3279" spans="1:3" x14ac:dyDescent="0.3">
      <c r="A3279" s="298"/>
      <c r="B3279" s="298"/>
      <c r="C3279" s="298"/>
    </row>
    <row r="3280" spans="1:3" x14ac:dyDescent="0.3">
      <c r="A3280" s="298"/>
      <c r="B3280" s="298"/>
      <c r="C3280" s="298"/>
    </row>
    <row r="3281" spans="1:3" x14ac:dyDescent="0.3">
      <c r="A3281" s="298"/>
      <c r="B3281" s="298"/>
      <c r="C3281" s="298"/>
    </row>
    <row r="3282" spans="1:3" x14ac:dyDescent="0.3">
      <c r="A3282" s="298"/>
      <c r="B3282" s="298"/>
      <c r="C3282" s="298"/>
    </row>
    <row r="3283" spans="1:3" x14ac:dyDescent="0.3">
      <c r="A3283" s="298"/>
      <c r="B3283" s="298"/>
      <c r="C3283" s="298"/>
    </row>
    <row r="3284" spans="1:3" x14ac:dyDescent="0.3">
      <c r="A3284" s="298"/>
      <c r="B3284" s="298"/>
      <c r="C3284" s="298"/>
    </row>
    <row r="3285" spans="1:3" x14ac:dyDescent="0.3">
      <c r="A3285" s="298"/>
      <c r="B3285" s="298"/>
      <c r="C3285" s="298"/>
    </row>
    <row r="3286" spans="1:3" x14ac:dyDescent="0.3">
      <c r="A3286" s="298"/>
      <c r="B3286" s="298"/>
      <c r="C3286" s="298"/>
    </row>
    <row r="3287" spans="1:3" x14ac:dyDescent="0.3">
      <c r="A3287" s="298"/>
      <c r="B3287" s="298"/>
      <c r="C3287" s="298"/>
    </row>
    <row r="3288" spans="1:3" x14ac:dyDescent="0.3">
      <c r="A3288" s="298"/>
      <c r="B3288" s="298"/>
      <c r="C3288" s="298"/>
    </row>
    <row r="3289" spans="1:3" x14ac:dyDescent="0.3">
      <c r="A3289" s="298"/>
      <c r="B3289" s="298"/>
      <c r="C3289" s="298"/>
    </row>
    <row r="3290" spans="1:3" x14ac:dyDescent="0.3">
      <c r="A3290" s="298"/>
      <c r="B3290" s="298"/>
      <c r="C3290" s="298"/>
    </row>
    <row r="3291" spans="1:3" x14ac:dyDescent="0.3">
      <c r="A3291" s="298"/>
      <c r="B3291" s="298"/>
      <c r="C3291" s="298"/>
    </row>
    <row r="3292" spans="1:3" x14ac:dyDescent="0.3">
      <c r="A3292" s="298"/>
      <c r="B3292" s="298"/>
      <c r="C3292" s="298"/>
    </row>
    <row r="3293" spans="1:3" x14ac:dyDescent="0.3">
      <c r="A3293" s="298"/>
      <c r="B3293" s="298"/>
      <c r="C3293" s="298"/>
    </row>
    <row r="3294" spans="1:3" x14ac:dyDescent="0.3">
      <c r="A3294" s="298"/>
      <c r="B3294" s="298"/>
      <c r="C3294" s="298"/>
    </row>
    <row r="3295" spans="1:3" x14ac:dyDescent="0.3">
      <c r="A3295" s="298"/>
      <c r="B3295" s="298"/>
      <c r="C3295" s="298"/>
    </row>
    <row r="3296" spans="1:3" x14ac:dyDescent="0.3">
      <c r="A3296" s="298"/>
      <c r="B3296" s="298"/>
      <c r="C3296" s="298"/>
    </row>
    <row r="3297" spans="1:3" x14ac:dyDescent="0.3">
      <c r="A3297" s="298"/>
      <c r="B3297" s="298"/>
      <c r="C3297" s="298"/>
    </row>
    <row r="3298" spans="1:3" x14ac:dyDescent="0.3">
      <c r="A3298" s="298"/>
      <c r="B3298" s="298"/>
      <c r="C3298" s="298"/>
    </row>
    <row r="3299" spans="1:3" x14ac:dyDescent="0.3">
      <c r="A3299" s="298"/>
      <c r="B3299" s="298"/>
      <c r="C3299" s="298"/>
    </row>
    <row r="3300" spans="1:3" x14ac:dyDescent="0.3">
      <c r="A3300" s="298"/>
      <c r="B3300" s="298"/>
      <c r="C3300" s="298"/>
    </row>
    <row r="3301" spans="1:3" x14ac:dyDescent="0.3">
      <c r="A3301" s="298"/>
      <c r="B3301" s="298"/>
      <c r="C3301" s="298"/>
    </row>
    <row r="3302" spans="1:3" x14ac:dyDescent="0.3">
      <c r="A3302" s="298"/>
      <c r="B3302" s="298"/>
      <c r="C3302" s="298"/>
    </row>
    <row r="3303" spans="1:3" x14ac:dyDescent="0.3">
      <c r="A3303" s="298"/>
      <c r="B3303" s="298"/>
      <c r="C3303" s="298"/>
    </row>
    <row r="3304" spans="1:3" x14ac:dyDescent="0.3">
      <c r="A3304" s="298"/>
      <c r="B3304" s="298"/>
      <c r="C3304" s="298"/>
    </row>
    <row r="3305" spans="1:3" x14ac:dyDescent="0.3">
      <c r="A3305" s="298"/>
      <c r="B3305" s="298"/>
      <c r="C3305" s="298"/>
    </row>
    <row r="3306" spans="1:3" x14ac:dyDescent="0.3">
      <c r="A3306" s="298"/>
      <c r="B3306" s="298"/>
      <c r="C3306" s="298"/>
    </row>
    <row r="3307" spans="1:3" x14ac:dyDescent="0.3">
      <c r="A3307" s="298"/>
      <c r="B3307" s="298"/>
      <c r="C3307" s="298"/>
    </row>
    <row r="3308" spans="1:3" x14ac:dyDescent="0.3">
      <c r="A3308" s="298"/>
      <c r="B3308" s="298"/>
      <c r="C3308" s="298"/>
    </row>
    <row r="3309" spans="1:3" x14ac:dyDescent="0.3">
      <c r="A3309" s="298"/>
      <c r="B3309" s="298"/>
      <c r="C3309" s="298"/>
    </row>
    <row r="3310" spans="1:3" x14ac:dyDescent="0.3">
      <c r="A3310" s="298"/>
      <c r="B3310" s="298"/>
      <c r="C3310" s="298"/>
    </row>
    <row r="3311" spans="1:3" x14ac:dyDescent="0.3">
      <c r="A3311" s="298"/>
      <c r="B3311" s="298"/>
      <c r="C3311" s="298"/>
    </row>
    <row r="3312" spans="1:3" x14ac:dyDescent="0.3">
      <c r="A3312" s="298"/>
      <c r="B3312" s="298"/>
      <c r="C3312" s="298"/>
    </row>
    <row r="3313" spans="1:3" x14ac:dyDescent="0.3">
      <c r="A3313" s="298"/>
      <c r="B3313" s="298"/>
      <c r="C3313" s="298"/>
    </row>
    <row r="3314" spans="1:3" x14ac:dyDescent="0.3">
      <c r="A3314" s="298"/>
      <c r="B3314" s="298"/>
      <c r="C3314" s="298"/>
    </row>
    <row r="3315" spans="1:3" x14ac:dyDescent="0.3">
      <c r="A3315" s="298"/>
      <c r="B3315" s="298"/>
      <c r="C3315" s="298"/>
    </row>
    <row r="3316" spans="1:3" x14ac:dyDescent="0.3">
      <c r="A3316" s="298"/>
      <c r="B3316" s="298"/>
      <c r="C3316" s="298"/>
    </row>
    <row r="3317" spans="1:3" x14ac:dyDescent="0.3">
      <c r="A3317" s="298"/>
      <c r="B3317" s="298"/>
      <c r="C3317" s="298"/>
    </row>
    <row r="3318" spans="1:3" x14ac:dyDescent="0.3">
      <c r="A3318" s="298"/>
      <c r="B3318" s="298"/>
      <c r="C3318" s="298"/>
    </row>
    <row r="3319" spans="1:3" x14ac:dyDescent="0.3">
      <c r="A3319" s="298"/>
      <c r="B3319" s="298"/>
      <c r="C3319" s="298"/>
    </row>
    <row r="3320" spans="1:3" x14ac:dyDescent="0.3">
      <c r="A3320" s="298"/>
      <c r="B3320" s="298"/>
      <c r="C3320" s="298"/>
    </row>
    <row r="3321" spans="1:3" x14ac:dyDescent="0.3">
      <c r="A3321" s="298"/>
      <c r="B3321" s="298"/>
      <c r="C3321" s="298"/>
    </row>
    <row r="3322" spans="1:3" x14ac:dyDescent="0.3">
      <c r="A3322" s="298"/>
      <c r="B3322" s="298"/>
      <c r="C3322" s="298"/>
    </row>
    <row r="3323" spans="1:3" x14ac:dyDescent="0.3">
      <c r="A3323" s="298"/>
      <c r="B3323" s="298"/>
      <c r="C3323" s="298"/>
    </row>
    <row r="3324" spans="1:3" x14ac:dyDescent="0.3">
      <c r="A3324" s="298"/>
      <c r="B3324" s="298"/>
      <c r="C3324" s="298"/>
    </row>
    <row r="3325" spans="1:3" x14ac:dyDescent="0.3">
      <c r="A3325" s="298"/>
      <c r="B3325" s="298"/>
      <c r="C3325" s="298"/>
    </row>
    <row r="3326" spans="1:3" x14ac:dyDescent="0.3">
      <c r="A3326" s="298"/>
      <c r="B3326" s="298"/>
      <c r="C3326" s="298"/>
    </row>
    <row r="3327" spans="1:3" x14ac:dyDescent="0.3">
      <c r="A3327" s="298"/>
      <c r="B3327" s="298"/>
      <c r="C3327" s="298"/>
    </row>
    <row r="3328" spans="1:3" x14ac:dyDescent="0.3">
      <c r="A3328" s="298"/>
      <c r="B3328" s="298"/>
      <c r="C3328" s="298"/>
    </row>
    <row r="3329" spans="1:3" x14ac:dyDescent="0.3">
      <c r="A3329" s="298"/>
      <c r="B3329" s="298"/>
      <c r="C3329" s="298"/>
    </row>
    <row r="3330" spans="1:3" x14ac:dyDescent="0.3">
      <c r="A3330" s="298"/>
      <c r="B3330" s="298"/>
      <c r="C3330" s="298"/>
    </row>
    <row r="3331" spans="1:3" x14ac:dyDescent="0.3">
      <c r="A3331" s="298"/>
      <c r="B3331" s="298"/>
      <c r="C3331" s="298"/>
    </row>
    <row r="3332" spans="1:3" x14ac:dyDescent="0.3">
      <c r="A3332" s="298"/>
      <c r="B3332" s="298"/>
      <c r="C3332" s="298"/>
    </row>
    <row r="3333" spans="1:3" x14ac:dyDescent="0.3">
      <c r="A3333" s="298"/>
      <c r="B3333" s="298"/>
      <c r="C3333" s="298"/>
    </row>
    <row r="3334" spans="1:3" x14ac:dyDescent="0.3">
      <c r="A3334" s="298"/>
      <c r="B3334" s="298"/>
      <c r="C3334" s="298"/>
    </row>
    <row r="3335" spans="1:3" x14ac:dyDescent="0.3">
      <c r="A3335" s="298"/>
      <c r="B3335" s="298"/>
      <c r="C3335" s="298"/>
    </row>
    <row r="3336" spans="1:3" x14ac:dyDescent="0.3">
      <c r="A3336" s="298"/>
      <c r="B3336" s="298"/>
      <c r="C3336" s="298"/>
    </row>
    <row r="3337" spans="1:3" x14ac:dyDescent="0.3">
      <c r="A3337" s="298"/>
      <c r="B3337" s="298"/>
      <c r="C3337" s="298"/>
    </row>
    <row r="3338" spans="1:3" x14ac:dyDescent="0.3">
      <c r="A3338" s="298"/>
      <c r="B3338" s="298"/>
      <c r="C3338" s="298"/>
    </row>
    <row r="3339" spans="1:3" x14ac:dyDescent="0.3">
      <c r="A3339" s="298"/>
      <c r="B3339" s="298"/>
      <c r="C3339" s="298"/>
    </row>
    <row r="3340" spans="1:3" x14ac:dyDescent="0.3">
      <c r="A3340" s="298"/>
      <c r="B3340" s="298"/>
      <c r="C3340" s="298"/>
    </row>
    <row r="3341" spans="1:3" x14ac:dyDescent="0.3">
      <c r="A3341" s="298"/>
      <c r="B3341" s="298"/>
      <c r="C3341" s="298"/>
    </row>
    <row r="3342" spans="1:3" x14ac:dyDescent="0.3">
      <c r="A3342" s="298"/>
      <c r="B3342" s="298"/>
      <c r="C3342" s="298"/>
    </row>
    <row r="3343" spans="1:3" x14ac:dyDescent="0.3">
      <c r="A3343" s="298"/>
      <c r="B3343" s="298"/>
      <c r="C3343" s="298"/>
    </row>
    <row r="3344" spans="1:3" x14ac:dyDescent="0.3">
      <c r="A3344" s="298"/>
      <c r="B3344" s="298"/>
      <c r="C3344" s="298"/>
    </row>
    <row r="3345" spans="1:3" x14ac:dyDescent="0.3">
      <c r="A3345" s="298"/>
      <c r="B3345" s="298"/>
      <c r="C3345" s="298"/>
    </row>
    <row r="3346" spans="1:3" x14ac:dyDescent="0.3">
      <c r="A3346" s="298"/>
      <c r="B3346" s="298"/>
      <c r="C3346" s="298"/>
    </row>
    <row r="3347" spans="1:3" x14ac:dyDescent="0.3">
      <c r="A3347" s="298"/>
      <c r="B3347" s="298"/>
      <c r="C3347" s="298"/>
    </row>
    <row r="3348" spans="1:3" x14ac:dyDescent="0.3">
      <c r="A3348" s="298"/>
      <c r="B3348" s="298"/>
      <c r="C3348" s="298"/>
    </row>
    <row r="3349" spans="1:3" x14ac:dyDescent="0.3">
      <c r="A3349" s="298"/>
      <c r="B3349" s="298"/>
      <c r="C3349" s="298"/>
    </row>
    <row r="3350" spans="1:3" x14ac:dyDescent="0.3">
      <c r="A3350" s="298"/>
      <c r="B3350" s="298"/>
      <c r="C3350" s="298"/>
    </row>
    <row r="3351" spans="1:3" x14ac:dyDescent="0.3">
      <c r="A3351" s="298"/>
      <c r="B3351" s="298"/>
      <c r="C3351" s="298"/>
    </row>
    <row r="3352" spans="1:3" x14ac:dyDescent="0.3">
      <c r="A3352" s="298"/>
      <c r="B3352" s="298"/>
      <c r="C3352" s="298"/>
    </row>
    <row r="3353" spans="1:3" x14ac:dyDescent="0.3">
      <c r="A3353" s="298"/>
      <c r="B3353" s="298"/>
      <c r="C3353" s="298"/>
    </row>
    <row r="3354" spans="1:3" x14ac:dyDescent="0.3">
      <c r="A3354" s="298"/>
      <c r="B3354" s="298"/>
      <c r="C3354" s="298"/>
    </row>
    <row r="3355" spans="1:3" x14ac:dyDescent="0.3">
      <c r="A3355" s="298"/>
      <c r="B3355" s="298"/>
      <c r="C3355" s="298"/>
    </row>
    <row r="3356" spans="1:3" x14ac:dyDescent="0.3">
      <c r="A3356" s="298"/>
      <c r="B3356" s="298"/>
      <c r="C3356" s="298"/>
    </row>
    <row r="3357" spans="1:3" x14ac:dyDescent="0.3">
      <c r="A3357" s="298"/>
      <c r="B3357" s="298"/>
      <c r="C3357" s="298"/>
    </row>
    <row r="3358" spans="1:3" x14ac:dyDescent="0.3">
      <c r="A3358" s="298"/>
      <c r="B3358" s="298"/>
      <c r="C3358" s="298"/>
    </row>
    <row r="3359" spans="1:3" x14ac:dyDescent="0.3">
      <c r="A3359" s="298"/>
      <c r="B3359" s="298"/>
      <c r="C3359" s="298"/>
    </row>
    <row r="3360" spans="1:3" x14ac:dyDescent="0.3">
      <c r="A3360" s="298"/>
      <c r="B3360" s="298"/>
      <c r="C3360" s="298"/>
    </row>
    <row r="3361" spans="1:3" x14ac:dyDescent="0.3">
      <c r="A3361" s="298"/>
      <c r="B3361" s="298"/>
      <c r="C3361" s="298"/>
    </row>
    <row r="3362" spans="1:3" x14ac:dyDescent="0.3">
      <c r="A3362" s="298"/>
      <c r="B3362" s="298"/>
      <c r="C3362" s="298"/>
    </row>
    <row r="3363" spans="1:3" x14ac:dyDescent="0.3">
      <c r="A3363" s="298"/>
      <c r="B3363" s="298"/>
      <c r="C3363" s="298"/>
    </row>
    <row r="3364" spans="1:3" x14ac:dyDescent="0.3">
      <c r="A3364" s="298"/>
      <c r="B3364" s="298"/>
      <c r="C3364" s="298"/>
    </row>
    <row r="3365" spans="1:3" x14ac:dyDescent="0.3">
      <c r="A3365" s="298"/>
      <c r="B3365" s="298"/>
      <c r="C3365" s="298"/>
    </row>
    <row r="3366" spans="1:3" x14ac:dyDescent="0.3">
      <c r="A3366" s="298"/>
      <c r="B3366" s="298"/>
      <c r="C3366" s="298"/>
    </row>
    <row r="3367" spans="1:3" x14ac:dyDescent="0.3">
      <c r="A3367" s="298"/>
      <c r="B3367" s="298"/>
      <c r="C3367" s="298"/>
    </row>
    <row r="3368" spans="1:3" x14ac:dyDescent="0.3">
      <c r="A3368" s="298"/>
      <c r="B3368" s="298"/>
      <c r="C3368" s="298"/>
    </row>
    <row r="3369" spans="1:3" x14ac:dyDescent="0.3">
      <c r="A3369" s="298"/>
      <c r="B3369" s="298"/>
      <c r="C3369" s="298"/>
    </row>
    <row r="3370" spans="1:3" x14ac:dyDescent="0.3">
      <c r="A3370" s="298"/>
      <c r="B3370" s="298"/>
      <c r="C3370" s="298"/>
    </row>
    <row r="3371" spans="1:3" x14ac:dyDescent="0.3">
      <c r="A3371" s="298"/>
      <c r="B3371" s="298"/>
      <c r="C3371" s="298"/>
    </row>
    <row r="3372" spans="1:3" x14ac:dyDescent="0.3">
      <c r="A3372" s="298"/>
      <c r="B3372" s="298"/>
      <c r="C3372" s="298"/>
    </row>
    <row r="3373" spans="1:3" x14ac:dyDescent="0.3">
      <c r="A3373" s="298"/>
      <c r="B3373" s="298"/>
      <c r="C3373" s="298"/>
    </row>
    <row r="3374" spans="1:3" x14ac:dyDescent="0.3">
      <c r="A3374" s="298"/>
      <c r="B3374" s="298"/>
      <c r="C3374" s="298"/>
    </row>
    <row r="3375" spans="1:3" x14ac:dyDescent="0.3">
      <c r="A3375" s="298"/>
      <c r="B3375" s="298"/>
      <c r="C3375" s="298"/>
    </row>
    <row r="3376" spans="1:3" x14ac:dyDescent="0.3">
      <c r="A3376" s="298"/>
      <c r="B3376" s="298"/>
      <c r="C3376" s="298"/>
    </row>
    <row r="3377" spans="1:3" x14ac:dyDescent="0.3">
      <c r="A3377" s="298"/>
      <c r="B3377" s="298"/>
      <c r="C3377" s="298"/>
    </row>
    <row r="3378" spans="1:3" x14ac:dyDescent="0.3">
      <c r="A3378" s="298"/>
      <c r="B3378" s="298"/>
      <c r="C3378" s="298"/>
    </row>
    <row r="3379" spans="1:3" x14ac:dyDescent="0.3">
      <c r="A3379" s="298"/>
      <c r="B3379" s="298"/>
      <c r="C3379" s="298"/>
    </row>
    <row r="3380" spans="1:3" x14ac:dyDescent="0.3">
      <c r="A3380" s="298"/>
      <c r="B3380" s="298"/>
      <c r="C3380" s="298"/>
    </row>
    <row r="3381" spans="1:3" x14ac:dyDescent="0.3">
      <c r="A3381" s="298"/>
      <c r="B3381" s="298"/>
      <c r="C3381" s="298"/>
    </row>
    <row r="3382" spans="1:3" x14ac:dyDescent="0.3">
      <c r="A3382" s="298"/>
      <c r="B3382" s="298"/>
      <c r="C3382" s="298"/>
    </row>
    <row r="3383" spans="1:3" x14ac:dyDescent="0.3">
      <c r="A3383" s="298"/>
      <c r="B3383" s="298"/>
      <c r="C3383" s="298"/>
    </row>
    <row r="3384" spans="1:3" x14ac:dyDescent="0.3">
      <c r="A3384" s="298"/>
      <c r="B3384" s="298"/>
      <c r="C3384" s="298"/>
    </row>
    <row r="3385" spans="1:3" x14ac:dyDescent="0.3">
      <c r="A3385" s="298"/>
      <c r="B3385" s="298"/>
      <c r="C3385" s="298"/>
    </row>
    <row r="3386" spans="1:3" x14ac:dyDescent="0.3">
      <c r="A3386" s="298"/>
      <c r="B3386" s="298"/>
      <c r="C3386" s="298"/>
    </row>
    <row r="3387" spans="1:3" x14ac:dyDescent="0.3">
      <c r="A3387" s="298"/>
      <c r="B3387" s="298"/>
      <c r="C3387" s="298"/>
    </row>
    <row r="3388" spans="1:3" x14ac:dyDescent="0.3">
      <c r="A3388" s="298"/>
      <c r="B3388" s="298"/>
      <c r="C3388" s="298"/>
    </row>
    <row r="3389" spans="1:3" x14ac:dyDescent="0.3">
      <c r="A3389" s="298"/>
      <c r="B3389" s="298"/>
      <c r="C3389" s="298"/>
    </row>
    <row r="3390" spans="1:3" x14ac:dyDescent="0.3">
      <c r="A3390" s="298"/>
      <c r="B3390" s="298"/>
      <c r="C3390" s="298"/>
    </row>
    <row r="3391" spans="1:3" x14ac:dyDescent="0.3">
      <c r="A3391" s="298"/>
      <c r="B3391" s="298"/>
      <c r="C3391" s="298"/>
    </row>
    <row r="3392" spans="1:3" x14ac:dyDescent="0.3">
      <c r="A3392" s="298"/>
      <c r="B3392" s="298"/>
      <c r="C3392" s="298"/>
    </row>
    <row r="3393" spans="1:3" x14ac:dyDescent="0.3">
      <c r="A3393" s="298"/>
      <c r="B3393" s="298"/>
      <c r="C3393" s="298"/>
    </row>
    <row r="3394" spans="1:3" x14ac:dyDescent="0.3">
      <c r="A3394" s="298"/>
      <c r="B3394" s="298"/>
      <c r="C3394" s="298"/>
    </row>
    <row r="3395" spans="1:3" x14ac:dyDescent="0.3">
      <c r="A3395" s="298"/>
      <c r="B3395" s="298"/>
      <c r="C3395" s="298"/>
    </row>
    <row r="3396" spans="1:3" x14ac:dyDescent="0.3">
      <c r="A3396" s="298"/>
      <c r="B3396" s="298"/>
      <c r="C3396" s="298"/>
    </row>
    <row r="3397" spans="1:3" x14ac:dyDescent="0.3">
      <c r="A3397" s="298"/>
      <c r="B3397" s="298"/>
      <c r="C3397" s="298"/>
    </row>
    <row r="3398" spans="1:3" x14ac:dyDescent="0.3">
      <c r="A3398" s="298"/>
      <c r="B3398" s="298"/>
      <c r="C3398" s="298"/>
    </row>
    <row r="3399" spans="1:3" x14ac:dyDescent="0.3">
      <c r="A3399" s="298"/>
      <c r="B3399" s="298"/>
      <c r="C3399" s="298"/>
    </row>
    <row r="3400" spans="1:3" x14ac:dyDescent="0.3">
      <c r="A3400" s="298"/>
      <c r="B3400" s="298"/>
      <c r="C3400" s="298"/>
    </row>
    <row r="3401" spans="1:3" x14ac:dyDescent="0.3">
      <c r="A3401" s="298"/>
      <c r="B3401" s="298"/>
      <c r="C3401" s="298"/>
    </row>
    <row r="3402" spans="1:3" x14ac:dyDescent="0.3">
      <c r="A3402" s="298"/>
      <c r="B3402" s="298"/>
      <c r="C3402" s="298"/>
    </row>
    <row r="3403" spans="1:3" x14ac:dyDescent="0.3">
      <c r="A3403" s="298"/>
      <c r="B3403" s="298"/>
      <c r="C3403" s="298"/>
    </row>
    <row r="3404" spans="1:3" x14ac:dyDescent="0.3">
      <c r="A3404" s="298"/>
      <c r="B3404" s="298"/>
      <c r="C3404" s="298"/>
    </row>
    <row r="3405" spans="1:3" x14ac:dyDescent="0.3">
      <c r="A3405" s="298"/>
      <c r="B3405" s="298"/>
      <c r="C3405" s="298"/>
    </row>
    <row r="3406" spans="1:3" x14ac:dyDescent="0.3">
      <c r="A3406" s="298"/>
      <c r="B3406" s="298"/>
      <c r="C3406" s="298"/>
    </row>
    <row r="3407" spans="1:3" x14ac:dyDescent="0.3">
      <c r="A3407" s="298"/>
      <c r="B3407" s="298"/>
      <c r="C3407" s="298"/>
    </row>
    <row r="3408" spans="1:3" x14ac:dyDescent="0.3">
      <c r="A3408" s="298"/>
      <c r="B3408" s="298"/>
      <c r="C3408" s="298"/>
    </row>
    <row r="3409" spans="1:3" x14ac:dyDescent="0.3">
      <c r="A3409" s="298"/>
      <c r="B3409" s="298"/>
      <c r="C3409" s="298"/>
    </row>
    <row r="3410" spans="1:3" x14ac:dyDescent="0.3">
      <c r="A3410" s="298"/>
      <c r="B3410" s="298"/>
      <c r="C3410" s="298"/>
    </row>
    <row r="3411" spans="1:3" x14ac:dyDescent="0.3">
      <c r="A3411" s="298"/>
      <c r="B3411" s="298"/>
      <c r="C3411" s="298"/>
    </row>
    <row r="3412" spans="1:3" x14ac:dyDescent="0.3">
      <c r="A3412" s="298"/>
      <c r="B3412" s="298"/>
      <c r="C3412" s="298"/>
    </row>
    <row r="3413" spans="1:3" x14ac:dyDescent="0.3">
      <c r="A3413" s="298"/>
      <c r="B3413" s="298"/>
      <c r="C3413" s="298"/>
    </row>
    <row r="3414" spans="1:3" x14ac:dyDescent="0.3">
      <c r="A3414" s="298"/>
      <c r="B3414" s="298"/>
      <c r="C3414" s="298"/>
    </row>
    <row r="3415" spans="1:3" x14ac:dyDescent="0.3">
      <c r="A3415" s="298"/>
      <c r="B3415" s="298"/>
      <c r="C3415" s="298"/>
    </row>
    <row r="3416" spans="1:3" x14ac:dyDescent="0.3">
      <c r="A3416" s="298"/>
      <c r="B3416" s="298"/>
      <c r="C3416" s="298"/>
    </row>
    <row r="3417" spans="1:3" x14ac:dyDescent="0.3">
      <c r="A3417" s="298"/>
      <c r="B3417" s="298"/>
      <c r="C3417" s="298"/>
    </row>
    <row r="3418" spans="1:3" x14ac:dyDescent="0.3">
      <c r="A3418" s="298"/>
      <c r="B3418" s="298"/>
      <c r="C3418" s="298"/>
    </row>
    <row r="3419" spans="1:3" x14ac:dyDescent="0.3">
      <c r="A3419" s="298"/>
      <c r="B3419" s="298"/>
      <c r="C3419" s="298"/>
    </row>
    <row r="3420" spans="1:3" x14ac:dyDescent="0.3">
      <c r="A3420" s="298"/>
      <c r="B3420" s="298"/>
      <c r="C3420" s="298"/>
    </row>
    <row r="3421" spans="1:3" x14ac:dyDescent="0.3">
      <c r="A3421" s="298"/>
      <c r="B3421" s="298"/>
      <c r="C3421" s="298"/>
    </row>
    <row r="3422" spans="1:3" x14ac:dyDescent="0.3">
      <c r="A3422" s="298"/>
      <c r="B3422" s="298"/>
      <c r="C3422" s="298"/>
    </row>
    <row r="3423" spans="1:3" x14ac:dyDescent="0.3">
      <c r="A3423" s="298"/>
      <c r="B3423" s="298"/>
      <c r="C3423" s="298"/>
    </row>
    <row r="3424" spans="1:3" x14ac:dyDescent="0.3">
      <c r="A3424" s="298"/>
      <c r="B3424" s="298"/>
      <c r="C3424" s="298"/>
    </row>
    <row r="3425" spans="1:3" x14ac:dyDescent="0.3">
      <c r="A3425" s="298"/>
      <c r="B3425" s="298"/>
      <c r="C3425" s="298"/>
    </row>
    <row r="3426" spans="1:3" x14ac:dyDescent="0.3">
      <c r="A3426" s="298"/>
      <c r="B3426" s="298"/>
      <c r="C3426" s="298"/>
    </row>
    <row r="3427" spans="1:3" x14ac:dyDescent="0.3">
      <c r="A3427" s="298"/>
      <c r="B3427" s="298"/>
      <c r="C3427" s="298"/>
    </row>
    <row r="3428" spans="1:3" x14ac:dyDescent="0.3">
      <c r="A3428" s="298"/>
      <c r="B3428" s="298"/>
      <c r="C3428" s="298"/>
    </row>
    <row r="3429" spans="1:3" x14ac:dyDescent="0.3">
      <c r="A3429" s="298"/>
      <c r="B3429" s="298"/>
      <c r="C3429" s="298"/>
    </row>
    <row r="3430" spans="1:3" x14ac:dyDescent="0.3">
      <c r="A3430" s="298"/>
      <c r="B3430" s="298"/>
      <c r="C3430" s="298"/>
    </row>
    <row r="3431" spans="1:3" x14ac:dyDescent="0.3">
      <c r="A3431" s="298"/>
      <c r="B3431" s="298"/>
      <c r="C3431" s="298"/>
    </row>
    <row r="3432" spans="1:3" x14ac:dyDescent="0.3">
      <c r="A3432" s="298"/>
      <c r="B3432" s="298"/>
      <c r="C3432" s="298"/>
    </row>
    <row r="3433" spans="1:3" x14ac:dyDescent="0.3">
      <c r="A3433" s="298"/>
      <c r="B3433" s="298"/>
      <c r="C3433" s="298"/>
    </row>
    <row r="3434" spans="1:3" x14ac:dyDescent="0.3">
      <c r="A3434" s="298"/>
      <c r="B3434" s="298"/>
      <c r="C3434" s="298"/>
    </row>
    <row r="3435" spans="1:3" x14ac:dyDescent="0.3">
      <c r="A3435" s="298"/>
      <c r="B3435" s="298"/>
      <c r="C3435" s="298"/>
    </row>
    <row r="3436" spans="1:3" x14ac:dyDescent="0.3">
      <c r="A3436" s="298"/>
      <c r="B3436" s="298"/>
      <c r="C3436" s="298"/>
    </row>
    <row r="3437" spans="1:3" x14ac:dyDescent="0.3">
      <c r="A3437" s="298"/>
      <c r="B3437" s="298"/>
      <c r="C3437" s="298"/>
    </row>
    <row r="3438" spans="1:3" x14ac:dyDescent="0.3">
      <c r="A3438" s="298"/>
      <c r="B3438" s="298"/>
      <c r="C3438" s="298"/>
    </row>
    <row r="3439" spans="1:3" x14ac:dyDescent="0.3">
      <c r="A3439" s="298"/>
      <c r="B3439" s="298"/>
      <c r="C3439" s="298"/>
    </row>
    <row r="3440" spans="1:3" x14ac:dyDescent="0.3">
      <c r="A3440" s="298"/>
      <c r="B3440" s="298"/>
      <c r="C3440" s="298"/>
    </row>
    <row r="3441" spans="1:3" x14ac:dyDescent="0.3">
      <c r="A3441" s="298"/>
      <c r="B3441" s="298"/>
      <c r="C3441" s="298"/>
    </row>
    <row r="3442" spans="1:3" x14ac:dyDescent="0.3">
      <c r="A3442" s="298"/>
      <c r="B3442" s="298"/>
      <c r="C3442" s="298"/>
    </row>
    <row r="3443" spans="1:3" x14ac:dyDescent="0.3">
      <c r="A3443" s="298"/>
      <c r="B3443" s="298"/>
      <c r="C3443" s="298"/>
    </row>
    <row r="3444" spans="1:3" x14ac:dyDescent="0.3">
      <c r="A3444" s="298"/>
      <c r="B3444" s="298"/>
      <c r="C3444" s="298"/>
    </row>
    <row r="3445" spans="1:3" x14ac:dyDescent="0.3">
      <c r="A3445" s="298"/>
      <c r="B3445" s="298"/>
      <c r="C3445" s="298"/>
    </row>
    <row r="3446" spans="1:3" x14ac:dyDescent="0.3">
      <c r="A3446" s="298"/>
      <c r="B3446" s="298"/>
      <c r="C3446" s="298"/>
    </row>
    <row r="3447" spans="1:3" x14ac:dyDescent="0.3">
      <c r="A3447" s="298"/>
      <c r="B3447" s="298"/>
      <c r="C3447" s="298"/>
    </row>
    <row r="3448" spans="1:3" x14ac:dyDescent="0.3">
      <c r="A3448" s="298"/>
      <c r="B3448" s="298"/>
      <c r="C3448" s="298"/>
    </row>
    <row r="3449" spans="1:3" x14ac:dyDescent="0.3">
      <c r="A3449" s="298"/>
      <c r="B3449" s="298"/>
      <c r="C3449" s="298"/>
    </row>
    <row r="3450" spans="1:3" x14ac:dyDescent="0.3">
      <c r="A3450" s="298"/>
      <c r="B3450" s="298"/>
      <c r="C3450" s="298"/>
    </row>
    <row r="3451" spans="1:3" x14ac:dyDescent="0.3">
      <c r="A3451" s="298"/>
      <c r="B3451" s="298"/>
      <c r="C3451" s="298"/>
    </row>
    <row r="3452" spans="1:3" x14ac:dyDescent="0.3">
      <c r="A3452" s="298"/>
      <c r="B3452" s="298"/>
      <c r="C3452" s="298"/>
    </row>
    <row r="3453" spans="1:3" x14ac:dyDescent="0.3">
      <c r="A3453" s="298"/>
      <c r="B3453" s="298"/>
      <c r="C3453" s="298"/>
    </row>
    <row r="3454" spans="1:3" x14ac:dyDescent="0.3">
      <c r="A3454" s="298"/>
      <c r="B3454" s="298"/>
      <c r="C3454" s="298"/>
    </row>
    <row r="3455" spans="1:3" x14ac:dyDescent="0.3">
      <c r="A3455" s="298"/>
      <c r="B3455" s="298"/>
      <c r="C3455" s="298"/>
    </row>
    <row r="3456" spans="1:3" x14ac:dyDescent="0.3">
      <c r="A3456" s="298"/>
      <c r="B3456" s="298"/>
      <c r="C3456" s="298"/>
    </row>
    <row r="3457" spans="1:3" x14ac:dyDescent="0.3">
      <c r="A3457" s="298"/>
      <c r="B3457" s="298"/>
      <c r="C3457" s="298"/>
    </row>
    <row r="3458" spans="1:3" x14ac:dyDescent="0.3">
      <c r="A3458" s="298"/>
      <c r="B3458" s="298"/>
      <c r="C3458" s="298"/>
    </row>
    <row r="3459" spans="1:3" x14ac:dyDescent="0.3">
      <c r="A3459" s="298"/>
      <c r="B3459" s="298"/>
      <c r="C3459" s="298"/>
    </row>
    <row r="3460" spans="1:3" x14ac:dyDescent="0.3">
      <c r="A3460" s="298"/>
      <c r="B3460" s="298"/>
      <c r="C3460" s="298"/>
    </row>
    <row r="3461" spans="1:3" x14ac:dyDescent="0.3">
      <c r="A3461" s="298"/>
      <c r="B3461" s="298"/>
      <c r="C3461" s="298"/>
    </row>
    <row r="3462" spans="1:3" x14ac:dyDescent="0.3">
      <c r="A3462" s="298"/>
      <c r="B3462" s="298"/>
      <c r="C3462" s="298"/>
    </row>
    <row r="3463" spans="1:3" x14ac:dyDescent="0.3">
      <c r="A3463" s="298"/>
      <c r="B3463" s="298"/>
      <c r="C3463" s="298"/>
    </row>
    <row r="3464" spans="1:3" x14ac:dyDescent="0.3">
      <c r="A3464" s="298"/>
      <c r="B3464" s="298"/>
      <c r="C3464" s="298"/>
    </row>
    <row r="3465" spans="1:3" x14ac:dyDescent="0.3">
      <c r="A3465" s="298"/>
      <c r="B3465" s="298"/>
      <c r="C3465" s="298"/>
    </row>
    <row r="3466" spans="1:3" x14ac:dyDescent="0.3">
      <c r="A3466" s="298"/>
      <c r="B3466" s="298"/>
      <c r="C3466" s="298"/>
    </row>
    <row r="3467" spans="1:3" x14ac:dyDescent="0.3">
      <c r="A3467" s="298"/>
      <c r="B3467" s="298"/>
      <c r="C3467" s="298"/>
    </row>
    <row r="3468" spans="1:3" x14ac:dyDescent="0.3">
      <c r="A3468" s="298"/>
      <c r="B3468" s="298"/>
      <c r="C3468" s="298"/>
    </row>
    <row r="3469" spans="1:3" x14ac:dyDescent="0.3">
      <c r="A3469" s="298"/>
      <c r="B3469" s="298"/>
      <c r="C3469" s="298"/>
    </row>
    <row r="3470" spans="1:3" x14ac:dyDescent="0.3">
      <c r="A3470" s="298"/>
      <c r="B3470" s="298"/>
      <c r="C3470" s="298"/>
    </row>
    <row r="3471" spans="1:3" x14ac:dyDescent="0.3">
      <c r="A3471" s="298"/>
      <c r="B3471" s="298"/>
      <c r="C3471" s="298"/>
    </row>
    <row r="3472" spans="1:3" x14ac:dyDescent="0.3">
      <c r="A3472" s="298"/>
      <c r="B3472" s="298"/>
      <c r="C3472" s="298"/>
    </row>
    <row r="3473" spans="1:3" x14ac:dyDescent="0.3">
      <c r="A3473" s="298"/>
      <c r="B3473" s="298"/>
      <c r="C3473" s="298"/>
    </row>
    <row r="3474" spans="1:3" x14ac:dyDescent="0.3">
      <c r="A3474" s="298"/>
      <c r="B3474" s="298"/>
      <c r="C3474" s="298"/>
    </row>
    <row r="3475" spans="1:3" x14ac:dyDescent="0.3">
      <c r="A3475" s="298"/>
      <c r="B3475" s="298"/>
      <c r="C3475" s="298"/>
    </row>
    <row r="3476" spans="1:3" x14ac:dyDescent="0.3">
      <c r="A3476" s="298"/>
      <c r="B3476" s="298"/>
      <c r="C3476" s="298"/>
    </row>
    <row r="3477" spans="1:3" x14ac:dyDescent="0.3">
      <c r="A3477" s="298"/>
      <c r="B3477" s="298"/>
      <c r="C3477" s="298"/>
    </row>
    <row r="3478" spans="1:3" x14ac:dyDescent="0.3">
      <c r="A3478" s="298"/>
      <c r="B3478" s="298"/>
      <c r="C3478" s="298"/>
    </row>
    <row r="3479" spans="1:3" x14ac:dyDescent="0.3">
      <c r="A3479" s="298"/>
      <c r="B3479" s="298"/>
      <c r="C3479" s="298"/>
    </row>
    <row r="3480" spans="1:3" x14ac:dyDescent="0.3">
      <c r="A3480" s="298"/>
      <c r="B3480" s="298"/>
      <c r="C3480" s="298"/>
    </row>
    <row r="3481" spans="1:3" x14ac:dyDescent="0.3">
      <c r="A3481" s="298"/>
      <c r="B3481" s="298"/>
      <c r="C3481" s="298"/>
    </row>
    <row r="3482" spans="1:3" x14ac:dyDescent="0.3">
      <c r="A3482" s="298"/>
      <c r="B3482" s="298"/>
      <c r="C3482" s="298"/>
    </row>
    <row r="3483" spans="1:3" x14ac:dyDescent="0.3">
      <c r="A3483" s="298"/>
      <c r="B3483" s="298"/>
      <c r="C3483" s="298"/>
    </row>
    <row r="3484" spans="1:3" x14ac:dyDescent="0.3">
      <c r="A3484" s="298"/>
      <c r="B3484" s="298"/>
      <c r="C3484" s="298"/>
    </row>
    <row r="3485" spans="1:3" x14ac:dyDescent="0.3">
      <c r="A3485" s="298"/>
      <c r="B3485" s="298"/>
      <c r="C3485" s="298"/>
    </row>
    <row r="3486" spans="1:3" x14ac:dyDescent="0.3">
      <c r="A3486" s="298"/>
      <c r="B3486" s="298"/>
      <c r="C3486" s="298"/>
    </row>
    <row r="3487" spans="1:3" x14ac:dyDescent="0.3">
      <c r="A3487" s="298"/>
      <c r="B3487" s="298"/>
      <c r="C3487" s="298"/>
    </row>
    <row r="3488" spans="1:3" x14ac:dyDescent="0.3">
      <c r="A3488" s="298"/>
      <c r="B3488" s="298"/>
      <c r="C3488" s="298"/>
    </row>
    <row r="3489" spans="1:3" x14ac:dyDescent="0.3">
      <c r="A3489" s="298"/>
      <c r="B3489" s="298"/>
      <c r="C3489" s="298"/>
    </row>
    <row r="3490" spans="1:3" x14ac:dyDescent="0.3">
      <c r="A3490" s="298"/>
      <c r="B3490" s="298"/>
      <c r="C3490" s="298"/>
    </row>
    <row r="3491" spans="1:3" x14ac:dyDescent="0.3">
      <c r="A3491" s="298"/>
      <c r="B3491" s="298"/>
      <c r="C3491" s="298"/>
    </row>
    <row r="3492" spans="1:3" x14ac:dyDescent="0.3">
      <c r="A3492" s="298"/>
      <c r="B3492" s="298"/>
      <c r="C3492" s="298"/>
    </row>
    <row r="3493" spans="1:3" x14ac:dyDescent="0.3">
      <c r="A3493" s="298"/>
      <c r="B3493" s="298"/>
      <c r="C3493" s="298"/>
    </row>
    <row r="3494" spans="1:3" x14ac:dyDescent="0.3">
      <c r="A3494" s="298"/>
      <c r="B3494" s="298"/>
      <c r="C3494" s="298"/>
    </row>
    <row r="3495" spans="1:3" x14ac:dyDescent="0.3">
      <c r="A3495" s="298"/>
      <c r="B3495" s="298"/>
      <c r="C3495" s="298"/>
    </row>
    <row r="3496" spans="1:3" x14ac:dyDescent="0.3">
      <c r="A3496" s="298"/>
      <c r="B3496" s="298"/>
      <c r="C3496" s="298"/>
    </row>
    <row r="3497" spans="1:3" x14ac:dyDescent="0.3">
      <c r="A3497" s="298"/>
      <c r="B3497" s="298"/>
      <c r="C3497" s="298"/>
    </row>
    <row r="3498" spans="1:3" x14ac:dyDescent="0.3">
      <c r="A3498" s="298"/>
      <c r="B3498" s="298"/>
      <c r="C3498" s="298"/>
    </row>
    <row r="3499" spans="1:3" x14ac:dyDescent="0.3">
      <c r="A3499" s="298"/>
      <c r="B3499" s="298"/>
      <c r="C3499" s="298"/>
    </row>
    <row r="3500" spans="1:3" x14ac:dyDescent="0.3">
      <c r="A3500" s="298"/>
      <c r="B3500" s="298"/>
      <c r="C3500" s="298"/>
    </row>
    <row r="3501" spans="1:3" x14ac:dyDescent="0.3">
      <c r="A3501" s="298"/>
      <c r="B3501" s="298"/>
      <c r="C3501" s="298"/>
    </row>
    <row r="3502" spans="1:3" x14ac:dyDescent="0.3">
      <c r="A3502" s="298"/>
      <c r="B3502" s="298"/>
      <c r="C3502" s="298"/>
    </row>
    <row r="3503" spans="1:3" x14ac:dyDescent="0.3">
      <c r="A3503" s="298"/>
      <c r="B3503" s="298"/>
      <c r="C3503" s="298"/>
    </row>
    <row r="3504" spans="1:3" x14ac:dyDescent="0.3">
      <c r="A3504" s="298"/>
      <c r="B3504" s="298"/>
      <c r="C3504" s="298"/>
    </row>
    <row r="3505" spans="1:3" x14ac:dyDescent="0.3">
      <c r="A3505" s="298"/>
      <c r="B3505" s="298"/>
      <c r="C3505" s="298"/>
    </row>
    <row r="3506" spans="1:3" x14ac:dyDescent="0.3">
      <c r="A3506" s="298"/>
      <c r="B3506" s="298"/>
      <c r="C3506" s="298"/>
    </row>
    <row r="3507" spans="1:3" x14ac:dyDescent="0.3">
      <c r="A3507" s="298"/>
      <c r="B3507" s="298"/>
      <c r="C3507" s="298"/>
    </row>
    <row r="3508" spans="1:3" x14ac:dyDescent="0.3">
      <c r="A3508" s="298"/>
      <c r="B3508" s="298"/>
      <c r="C3508" s="298"/>
    </row>
    <row r="3509" spans="1:3" x14ac:dyDescent="0.3">
      <c r="A3509" s="298"/>
      <c r="B3509" s="298"/>
      <c r="C3509" s="298"/>
    </row>
    <row r="3510" spans="1:3" x14ac:dyDescent="0.3">
      <c r="A3510" s="298"/>
      <c r="B3510" s="298"/>
      <c r="C3510" s="298"/>
    </row>
    <row r="3511" spans="1:3" x14ac:dyDescent="0.3">
      <c r="A3511" s="298"/>
      <c r="B3511" s="298"/>
      <c r="C3511" s="298"/>
    </row>
    <row r="3512" spans="1:3" x14ac:dyDescent="0.3">
      <c r="A3512" s="298"/>
      <c r="B3512" s="298"/>
      <c r="C3512" s="298"/>
    </row>
    <row r="3513" spans="1:3" x14ac:dyDescent="0.3">
      <c r="A3513" s="298"/>
      <c r="B3513" s="298"/>
      <c r="C3513" s="298"/>
    </row>
    <row r="3514" spans="1:3" x14ac:dyDescent="0.3">
      <c r="A3514" s="298"/>
      <c r="B3514" s="298"/>
      <c r="C3514" s="298"/>
    </row>
    <row r="3515" spans="1:3" x14ac:dyDescent="0.3">
      <c r="A3515" s="298"/>
      <c r="B3515" s="298"/>
      <c r="C3515" s="298"/>
    </row>
    <row r="3516" spans="1:3" x14ac:dyDescent="0.3">
      <c r="A3516" s="298"/>
      <c r="B3516" s="298"/>
      <c r="C3516" s="298"/>
    </row>
    <row r="3517" spans="1:3" x14ac:dyDescent="0.3">
      <c r="A3517" s="298"/>
      <c r="B3517" s="298"/>
      <c r="C3517" s="298"/>
    </row>
    <row r="3518" spans="1:3" x14ac:dyDescent="0.3">
      <c r="A3518" s="298"/>
      <c r="B3518" s="298"/>
      <c r="C3518" s="298"/>
    </row>
    <row r="3519" spans="1:3" x14ac:dyDescent="0.3">
      <c r="A3519" s="298"/>
      <c r="B3519" s="298"/>
      <c r="C3519" s="298"/>
    </row>
    <row r="3520" spans="1:3" x14ac:dyDescent="0.3">
      <c r="A3520" s="298"/>
      <c r="B3520" s="298"/>
      <c r="C3520" s="298"/>
    </row>
    <row r="3521" spans="1:3" x14ac:dyDescent="0.3">
      <c r="A3521" s="298"/>
      <c r="B3521" s="298"/>
      <c r="C3521" s="298"/>
    </row>
    <row r="3522" spans="1:3" x14ac:dyDescent="0.3">
      <c r="A3522" s="298"/>
      <c r="B3522" s="298"/>
      <c r="C3522" s="298"/>
    </row>
    <row r="3523" spans="1:3" x14ac:dyDescent="0.3">
      <c r="A3523" s="298"/>
      <c r="B3523" s="298"/>
      <c r="C3523" s="298"/>
    </row>
    <row r="3524" spans="1:3" x14ac:dyDescent="0.3">
      <c r="A3524" s="298"/>
      <c r="B3524" s="298"/>
      <c r="C3524" s="298"/>
    </row>
    <row r="3525" spans="1:3" x14ac:dyDescent="0.3">
      <c r="A3525" s="298"/>
      <c r="B3525" s="298"/>
      <c r="C3525" s="298"/>
    </row>
    <row r="3526" spans="1:3" x14ac:dyDescent="0.3">
      <c r="A3526" s="298"/>
      <c r="B3526" s="298"/>
      <c r="C3526" s="298"/>
    </row>
    <row r="3527" spans="1:3" x14ac:dyDescent="0.3">
      <c r="A3527" s="298"/>
      <c r="B3527" s="298"/>
      <c r="C3527" s="298"/>
    </row>
    <row r="3528" spans="1:3" x14ac:dyDescent="0.3">
      <c r="A3528" s="298"/>
      <c r="B3528" s="298"/>
      <c r="C3528" s="298"/>
    </row>
    <row r="3529" spans="1:3" x14ac:dyDescent="0.3">
      <c r="A3529" s="298"/>
      <c r="B3529" s="298"/>
      <c r="C3529" s="298"/>
    </row>
    <row r="3530" spans="1:3" x14ac:dyDescent="0.3">
      <c r="A3530" s="298"/>
      <c r="B3530" s="298"/>
      <c r="C3530" s="298"/>
    </row>
    <row r="3531" spans="1:3" x14ac:dyDescent="0.3">
      <c r="A3531" s="298"/>
      <c r="B3531" s="298"/>
      <c r="C3531" s="298"/>
    </row>
    <row r="3532" spans="1:3" x14ac:dyDescent="0.3">
      <c r="A3532" s="298"/>
      <c r="B3532" s="298"/>
      <c r="C3532" s="298"/>
    </row>
    <row r="3533" spans="1:3" x14ac:dyDescent="0.3">
      <c r="A3533" s="298"/>
      <c r="B3533" s="298"/>
      <c r="C3533" s="298"/>
    </row>
    <row r="3534" spans="1:3" x14ac:dyDescent="0.3">
      <c r="A3534" s="298"/>
      <c r="B3534" s="298"/>
      <c r="C3534" s="298"/>
    </row>
    <row r="3535" spans="1:3" x14ac:dyDescent="0.3">
      <c r="A3535" s="298"/>
      <c r="B3535" s="298"/>
      <c r="C3535" s="298"/>
    </row>
    <row r="3536" spans="1:3" x14ac:dyDescent="0.3">
      <c r="A3536" s="298"/>
      <c r="B3536" s="298"/>
      <c r="C3536" s="298"/>
    </row>
    <row r="3537" spans="1:3" x14ac:dyDescent="0.3">
      <c r="A3537" s="298"/>
      <c r="B3537" s="298"/>
      <c r="C3537" s="298"/>
    </row>
    <row r="3538" spans="1:3" x14ac:dyDescent="0.3">
      <c r="A3538" s="298"/>
      <c r="B3538" s="298"/>
      <c r="C3538" s="298"/>
    </row>
    <row r="3539" spans="1:3" x14ac:dyDescent="0.3">
      <c r="A3539" s="298"/>
      <c r="B3539" s="298"/>
      <c r="C3539" s="298"/>
    </row>
    <row r="3540" spans="1:3" x14ac:dyDescent="0.3">
      <c r="A3540" s="298"/>
      <c r="B3540" s="298"/>
      <c r="C3540" s="298"/>
    </row>
    <row r="3541" spans="1:3" x14ac:dyDescent="0.3">
      <c r="A3541" s="298"/>
      <c r="B3541" s="298"/>
      <c r="C3541" s="298"/>
    </row>
    <row r="3542" spans="1:3" x14ac:dyDescent="0.3">
      <c r="A3542" s="298"/>
      <c r="B3542" s="298"/>
      <c r="C3542" s="298"/>
    </row>
    <row r="3543" spans="1:3" x14ac:dyDescent="0.3">
      <c r="A3543" s="298"/>
      <c r="B3543" s="298"/>
      <c r="C3543" s="298"/>
    </row>
    <row r="3544" spans="1:3" x14ac:dyDescent="0.3">
      <c r="A3544" s="298"/>
      <c r="B3544" s="298"/>
      <c r="C3544" s="298"/>
    </row>
    <row r="3545" spans="1:3" x14ac:dyDescent="0.3">
      <c r="A3545" s="298"/>
      <c r="B3545" s="298"/>
      <c r="C3545" s="298"/>
    </row>
    <row r="3546" spans="1:3" x14ac:dyDescent="0.3">
      <c r="A3546" s="298"/>
      <c r="B3546" s="298"/>
      <c r="C3546" s="298"/>
    </row>
    <row r="3547" spans="1:3" x14ac:dyDescent="0.3">
      <c r="A3547" s="298"/>
      <c r="B3547" s="298"/>
      <c r="C3547" s="298"/>
    </row>
    <row r="3548" spans="1:3" x14ac:dyDescent="0.3">
      <c r="A3548" s="298"/>
      <c r="B3548" s="298"/>
      <c r="C3548" s="298"/>
    </row>
    <row r="3549" spans="1:3" x14ac:dyDescent="0.3">
      <c r="A3549" s="298"/>
      <c r="B3549" s="298"/>
      <c r="C3549" s="298"/>
    </row>
    <row r="3550" spans="1:3" x14ac:dyDescent="0.3">
      <c r="A3550" s="298"/>
      <c r="B3550" s="298"/>
      <c r="C3550" s="298"/>
    </row>
    <row r="3551" spans="1:3" x14ac:dyDescent="0.3">
      <c r="A3551" s="298"/>
      <c r="B3551" s="298"/>
      <c r="C3551" s="298"/>
    </row>
    <row r="3552" spans="1:3" x14ac:dyDescent="0.3">
      <c r="A3552" s="298"/>
      <c r="B3552" s="298"/>
      <c r="C3552" s="298"/>
    </row>
    <row r="3553" spans="1:3" x14ac:dyDescent="0.3">
      <c r="A3553" s="298"/>
      <c r="B3553" s="298"/>
      <c r="C3553" s="298"/>
    </row>
    <row r="3554" spans="1:3" x14ac:dyDescent="0.3">
      <c r="A3554" s="298"/>
      <c r="B3554" s="298"/>
      <c r="C3554" s="298"/>
    </row>
    <row r="3555" spans="1:3" x14ac:dyDescent="0.3">
      <c r="A3555" s="298"/>
      <c r="B3555" s="298"/>
      <c r="C3555" s="298"/>
    </row>
    <row r="3556" spans="1:3" x14ac:dyDescent="0.3">
      <c r="A3556" s="298"/>
      <c r="B3556" s="298"/>
      <c r="C3556" s="298"/>
    </row>
    <row r="3557" spans="1:3" x14ac:dyDescent="0.3">
      <c r="A3557" s="298"/>
      <c r="B3557" s="298"/>
      <c r="C3557" s="298"/>
    </row>
    <row r="3558" spans="1:3" x14ac:dyDescent="0.3">
      <c r="A3558" s="298"/>
      <c r="B3558" s="298"/>
      <c r="C3558" s="298"/>
    </row>
    <row r="3559" spans="1:3" x14ac:dyDescent="0.3">
      <c r="A3559" s="298"/>
      <c r="B3559" s="298"/>
      <c r="C3559" s="298"/>
    </row>
    <row r="3560" spans="1:3" x14ac:dyDescent="0.3">
      <c r="A3560" s="298"/>
      <c r="B3560" s="298"/>
      <c r="C3560" s="298"/>
    </row>
    <row r="3561" spans="1:3" x14ac:dyDescent="0.3">
      <c r="A3561" s="298"/>
      <c r="B3561" s="298"/>
      <c r="C3561" s="298"/>
    </row>
    <row r="3562" spans="1:3" x14ac:dyDescent="0.3">
      <c r="A3562" s="298"/>
      <c r="B3562" s="298"/>
      <c r="C3562" s="298"/>
    </row>
    <row r="3563" spans="1:3" x14ac:dyDescent="0.3">
      <c r="A3563" s="298"/>
      <c r="B3563" s="298"/>
      <c r="C3563" s="298"/>
    </row>
    <row r="3564" spans="1:3" x14ac:dyDescent="0.3">
      <c r="A3564" s="298"/>
      <c r="B3564" s="298"/>
      <c r="C3564" s="298"/>
    </row>
    <row r="3565" spans="1:3" x14ac:dyDescent="0.3">
      <c r="A3565" s="298"/>
      <c r="B3565" s="298"/>
      <c r="C3565" s="298"/>
    </row>
    <row r="3566" spans="1:3" x14ac:dyDescent="0.3">
      <c r="A3566" s="298"/>
      <c r="B3566" s="298"/>
      <c r="C3566" s="298"/>
    </row>
    <row r="3567" spans="1:3" x14ac:dyDescent="0.3">
      <c r="A3567" s="298"/>
      <c r="B3567" s="298"/>
      <c r="C3567" s="298"/>
    </row>
    <row r="3568" spans="1:3" x14ac:dyDescent="0.3">
      <c r="A3568" s="298"/>
      <c r="B3568" s="298"/>
      <c r="C3568" s="298"/>
    </row>
    <row r="3569" spans="1:3" x14ac:dyDescent="0.3">
      <c r="A3569" s="298"/>
      <c r="B3569" s="298"/>
      <c r="C3569" s="298"/>
    </row>
    <row r="3570" spans="1:3" x14ac:dyDescent="0.3">
      <c r="A3570" s="298"/>
      <c r="B3570" s="298"/>
      <c r="C3570" s="298"/>
    </row>
    <row r="3571" spans="1:3" x14ac:dyDescent="0.3">
      <c r="A3571" s="298"/>
      <c r="B3571" s="298"/>
      <c r="C3571" s="298"/>
    </row>
    <row r="3572" spans="1:3" x14ac:dyDescent="0.3">
      <c r="A3572" s="298"/>
      <c r="B3572" s="298"/>
      <c r="C3572" s="298"/>
    </row>
    <row r="3573" spans="1:3" x14ac:dyDescent="0.3">
      <c r="A3573" s="298"/>
      <c r="B3573" s="298"/>
      <c r="C3573" s="298"/>
    </row>
    <row r="3574" spans="1:3" x14ac:dyDescent="0.3">
      <c r="A3574" s="298"/>
      <c r="B3574" s="298"/>
      <c r="C3574" s="298"/>
    </row>
    <row r="3575" spans="1:3" x14ac:dyDescent="0.3">
      <c r="A3575" s="298"/>
      <c r="B3575" s="298"/>
      <c r="C3575" s="298"/>
    </row>
    <row r="3576" spans="1:3" x14ac:dyDescent="0.3">
      <c r="A3576" s="298"/>
      <c r="B3576" s="298"/>
      <c r="C3576" s="298"/>
    </row>
    <row r="3577" spans="1:3" x14ac:dyDescent="0.3">
      <c r="A3577" s="298"/>
      <c r="B3577" s="298"/>
      <c r="C3577" s="298"/>
    </row>
    <row r="3578" spans="1:3" x14ac:dyDescent="0.3">
      <c r="A3578" s="298"/>
      <c r="B3578" s="298"/>
      <c r="C3578" s="298"/>
    </row>
    <row r="3579" spans="1:3" x14ac:dyDescent="0.3">
      <c r="A3579" s="298"/>
      <c r="B3579" s="298"/>
      <c r="C3579" s="298"/>
    </row>
    <row r="3580" spans="1:3" x14ac:dyDescent="0.3">
      <c r="A3580" s="298"/>
      <c r="B3580" s="298"/>
      <c r="C3580" s="298"/>
    </row>
    <row r="3581" spans="1:3" x14ac:dyDescent="0.3">
      <c r="A3581" s="298"/>
      <c r="B3581" s="298"/>
      <c r="C3581" s="298"/>
    </row>
    <row r="3582" spans="1:3" x14ac:dyDescent="0.3">
      <c r="A3582" s="298"/>
      <c r="B3582" s="298"/>
      <c r="C3582" s="298"/>
    </row>
    <row r="3583" spans="1:3" x14ac:dyDescent="0.3">
      <c r="A3583" s="298"/>
      <c r="B3583" s="298"/>
      <c r="C3583" s="298"/>
    </row>
    <row r="3584" spans="1:3" x14ac:dyDescent="0.3">
      <c r="A3584" s="298"/>
      <c r="B3584" s="298"/>
      <c r="C3584" s="298"/>
    </row>
    <row r="3585" spans="1:3" x14ac:dyDescent="0.3">
      <c r="A3585" s="298"/>
      <c r="B3585" s="298"/>
      <c r="C3585" s="298"/>
    </row>
    <row r="3586" spans="1:3" x14ac:dyDescent="0.3">
      <c r="A3586" s="298"/>
      <c r="B3586" s="298"/>
      <c r="C3586" s="298"/>
    </row>
    <row r="3587" spans="1:3" x14ac:dyDescent="0.3">
      <c r="A3587" s="298"/>
      <c r="B3587" s="298"/>
      <c r="C3587" s="298"/>
    </row>
    <row r="3588" spans="1:3" x14ac:dyDescent="0.3">
      <c r="A3588" s="298"/>
      <c r="B3588" s="298"/>
      <c r="C3588" s="298"/>
    </row>
    <row r="3589" spans="1:3" x14ac:dyDescent="0.3">
      <c r="A3589" s="298"/>
      <c r="B3589" s="298"/>
      <c r="C3589" s="298"/>
    </row>
    <row r="3590" spans="1:3" x14ac:dyDescent="0.3">
      <c r="A3590" s="298"/>
      <c r="B3590" s="298"/>
      <c r="C3590" s="298"/>
    </row>
    <row r="3591" spans="1:3" x14ac:dyDescent="0.3">
      <c r="A3591" s="298"/>
      <c r="B3591" s="298"/>
      <c r="C3591" s="298"/>
    </row>
    <row r="3592" spans="1:3" x14ac:dyDescent="0.3">
      <c r="A3592" s="298"/>
      <c r="B3592" s="298"/>
      <c r="C3592" s="298"/>
    </row>
    <row r="3593" spans="1:3" x14ac:dyDescent="0.3">
      <c r="A3593" s="298"/>
      <c r="B3593" s="298"/>
      <c r="C3593" s="298"/>
    </row>
    <row r="3594" spans="1:3" x14ac:dyDescent="0.3">
      <c r="A3594" s="298"/>
      <c r="B3594" s="298"/>
      <c r="C3594" s="298"/>
    </row>
    <row r="3595" spans="1:3" x14ac:dyDescent="0.3">
      <c r="A3595" s="298"/>
      <c r="B3595" s="298"/>
      <c r="C3595" s="298"/>
    </row>
    <row r="3596" spans="1:3" x14ac:dyDescent="0.3">
      <c r="A3596" s="298"/>
      <c r="B3596" s="298"/>
      <c r="C3596" s="298"/>
    </row>
    <row r="3597" spans="1:3" x14ac:dyDescent="0.3">
      <c r="A3597" s="298"/>
      <c r="B3597" s="298"/>
      <c r="C3597" s="298"/>
    </row>
    <row r="3598" spans="1:3" x14ac:dyDescent="0.3">
      <c r="A3598" s="298"/>
      <c r="B3598" s="298"/>
      <c r="C3598" s="298"/>
    </row>
    <row r="3599" spans="1:3" x14ac:dyDescent="0.3">
      <c r="A3599" s="298"/>
      <c r="B3599" s="298"/>
      <c r="C3599" s="298"/>
    </row>
    <row r="3600" spans="1:3" x14ac:dyDescent="0.3">
      <c r="A3600" s="298"/>
      <c r="B3600" s="298"/>
      <c r="C3600" s="298"/>
    </row>
    <row r="3601" spans="1:3" x14ac:dyDescent="0.3">
      <c r="A3601" s="298"/>
      <c r="B3601" s="298"/>
      <c r="C3601" s="298"/>
    </row>
    <row r="3602" spans="1:3" x14ac:dyDescent="0.3">
      <c r="A3602" s="298"/>
      <c r="B3602" s="298"/>
      <c r="C3602" s="298"/>
    </row>
    <row r="3603" spans="1:3" x14ac:dyDescent="0.3">
      <c r="A3603" s="298"/>
      <c r="B3603" s="298"/>
      <c r="C3603" s="298"/>
    </row>
    <row r="3604" spans="1:3" x14ac:dyDescent="0.3">
      <c r="A3604" s="298"/>
      <c r="B3604" s="298"/>
      <c r="C3604" s="298"/>
    </row>
    <row r="3605" spans="1:3" x14ac:dyDescent="0.3">
      <c r="A3605" s="298"/>
      <c r="B3605" s="298"/>
      <c r="C3605" s="298"/>
    </row>
    <row r="3606" spans="1:3" x14ac:dyDescent="0.3">
      <c r="A3606" s="298"/>
      <c r="B3606" s="298"/>
      <c r="C3606" s="298"/>
    </row>
    <row r="3607" spans="1:3" x14ac:dyDescent="0.3">
      <c r="A3607" s="298"/>
      <c r="B3607" s="298"/>
      <c r="C3607" s="298"/>
    </row>
    <row r="3608" spans="1:3" x14ac:dyDescent="0.3">
      <c r="A3608" s="298"/>
      <c r="B3608" s="298"/>
      <c r="C3608" s="298"/>
    </row>
    <row r="3609" spans="1:3" x14ac:dyDescent="0.3">
      <c r="A3609" s="298"/>
      <c r="B3609" s="298"/>
      <c r="C3609" s="298"/>
    </row>
    <row r="3610" spans="1:3" x14ac:dyDescent="0.3">
      <c r="A3610" s="298"/>
      <c r="B3610" s="298"/>
      <c r="C3610" s="298"/>
    </row>
    <row r="3611" spans="1:3" x14ac:dyDescent="0.3">
      <c r="A3611" s="298"/>
      <c r="B3611" s="298"/>
      <c r="C3611" s="298"/>
    </row>
    <row r="3612" spans="1:3" x14ac:dyDescent="0.3">
      <c r="A3612" s="298"/>
      <c r="B3612" s="298"/>
      <c r="C3612" s="298"/>
    </row>
    <row r="3613" spans="1:3" x14ac:dyDescent="0.3">
      <c r="A3613" s="298"/>
      <c r="B3613" s="298"/>
      <c r="C3613" s="298"/>
    </row>
    <row r="3614" spans="1:3" x14ac:dyDescent="0.3">
      <c r="A3614" s="298"/>
      <c r="B3614" s="298"/>
      <c r="C3614" s="298"/>
    </row>
    <row r="3615" spans="1:3" x14ac:dyDescent="0.3">
      <c r="A3615" s="298"/>
      <c r="B3615" s="298"/>
      <c r="C3615" s="298"/>
    </row>
    <row r="3616" spans="1:3" x14ac:dyDescent="0.3">
      <c r="A3616" s="298"/>
      <c r="B3616" s="298"/>
      <c r="C3616" s="298"/>
    </row>
    <row r="3617" spans="1:3" x14ac:dyDescent="0.3">
      <c r="A3617" s="298"/>
      <c r="B3617" s="298"/>
      <c r="C3617" s="298"/>
    </row>
    <row r="3618" spans="1:3" x14ac:dyDescent="0.3">
      <c r="A3618" s="298"/>
      <c r="B3618" s="298"/>
      <c r="C3618" s="298"/>
    </row>
    <row r="3619" spans="1:3" x14ac:dyDescent="0.3">
      <c r="A3619" s="298"/>
      <c r="B3619" s="298"/>
      <c r="C3619" s="298"/>
    </row>
    <row r="3620" spans="1:3" x14ac:dyDescent="0.3">
      <c r="A3620" s="298"/>
      <c r="B3620" s="298"/>
      <c r="C3620" s="298"/>
    </row>
    <row r="3621" spans="1:3" x14ac:dyDescent="0.3">
      <c r="A3621" s="298"/>
      <c r="B3621" s="298"/>
      <c r="C3621" s="298"/>
    </row>
    <row r="3622" spans="1:3" x14ac:dyDescent="0.3">
      <c r="A3622" s="298"/>
      <c r="B3622" s="298"/>
      <c r="C3622" s="298"/>
    </row>
    <row r="3623" spans="1:3" x14ac:dyDescent="0.3">
      <c r="A3623" s="298"/>
      <c r="B3623" s="298"/>
      <c r="C3623" s="298"/>
    </row>
    <row r="3624" spans="1:3" x14ac:dyDescent="0.3">
      <c r="A3624" s="298"/>
      <c r="B3624" s="298"/>
      <c r="C3624" s="298"/>
    </row>
    <row r="3625" spans="1:3" x14ac:dyDescent="0.3">
      <c r="A3625" s="298"/>
      <c r="B3625" s="298"/>
      <c r="C3625" s="298"/>
    </row>
    <row r="3626" spans="1:3" x14ac:dyDescent="0.3">
      <c r="A3626" s="298"/>
      <c r="B3626" s="298"/>
      <c r="C3626" s="298"/>
    </row>
    <row r="3627" spans="1:3" x14ac:dyDescent="0.3">
      <c r="A3627" s="298"/>
      <c r="B3627" s="298"/>
      <c r="C3627" s="298"/>
    </row>
    <row r="3628" spans="1:3" x14ac:dyDescent="0.3">
      <c r="A3628" s="298"/>
      <c r="B3628" s="298"/>
      <c r="C3628" s="298"/>
    </row>
    <row r="3629" spans="1:3" x14ac:dyDescent="0.3">
      <c r="A3629" s="298"/>
      <c r="B3629" s="298"/>
      <c r="C3629" s="298"/>
    </row>
    <row r="3630" spans="1:3" x14ac:dyDescent="0.3">
      <c r="A3630" s="298"/>
      <c r="B3630" s="298"/>
      <c r="C3630" s="298"/>
    </row>
    <row r="3631" spans="1:3" x14ac:dyDescent="0.3">
      <c r="A3631" s="298"/>
      <c r="B3631" s="298"/>
      <c r="C3631" s="298"/>
    </row>
    <row r="3632" spans="1:3" x14ac:dyDescent="0.3">
      <c r="A3632" s="298"/>
      <c r="B3632" s="298"/>
      <c r="C3632" s="298"/>
    </row>
    <row r="3633" spans="1:3" x14ac:dyDescent="0.3">
      <c r="A3633" s="298"/>
      <c r="B3633" s="298"/>
      <c r="C3633" s="298"/>
    </row>
    <row r="3634" spans="1:3" x14ac:dyDescent="0.3">
      <c r="A3634" s="298"/>
      <c r="B3634" s="298"/>
      <c r="C3634" s="298"/>
    </row>
    <row r="3635" spans="1:3" x14ac:dyDescent="0.3">
      <c r="A3635" s="298"/>
      <c r="B3635" s="298"/>
      <c r="C3635" s="298"/>
    </row>
    <row r="3636" spans="1:3" x14ac:dyDescent="0.3">
      <c r="A3636" s="298"/>
      <c r="B3636" s="298"/>
      <c r="C3636" s="298"/>
    </row>
    <row r="3637" spans="1:3" x14ac:dyDescent="0.3">
      <c r="A3637" s="298"/>
      <c r="B3637" s="298"/>
      <c r="C3637" s="298"/>
    </row>
    <row r="3638" spans="1:3" x14ac:dyDescent="0.3">
      <c r="A3638" s="298"/>
      <c r="B3638" s="298"/>
      <c r="C3638" s="298"/>
    </row>
    <row r="3639" spans="1:3" x14ac:dyDescent="0.3">
      <c r="A3639" s="298"/>
      <c r="B3639" s="298"/>
      <c r="C3639" s="298"/>
    </row>
    <row r="3640" spans="1:3" x14ac:dyDescent="0.3">
      <c r="A3640" s="298"/>
      <c r="B3640" s="298"/>
      <c r="C3640" s="298"/>
    </row>
    <row r="3641" spans="1:3" x14ac:dyDescent="0.3">
      <c r="A3641" s="298"/>
      <c r="B3641" s="298"/>
      <c r="C3641" s="298"/>
    </row>
    <row r="3642" spans="1:3" x14ac:dyDescent="0.3">
      <c r="A3642" s="298"/>
      <c r="B3642" s="298"/>
      <c r="C3642" s="298"/>
    </row>
    <row r="3643" spans="1:3" x14ac:dyDescent="0.3">
      <c r="A3643" s="298"/>
      <c r="B3643" s="298"/>
      <c r="C3643" s="298"/>
    </row>
    <row r="3644" spans="1:3" x14ac:dyDescent="0.3">
      <c r="A3644" s="298"/>
      <c r="B3644" s="298"/>
      <c r="C3644" s="298"/>
    </row>
    <row r="3645" spans="1:3" x14ac:dyDescent="0.3">
      <c r="A3645" s="298"/>
      <c r="B3645" s="298"/>
      <c r="C3645" s="298"/>
    </row>
    <row r="3646" spans="1:3" x14ac:dyDescent="0.3">
      <c r="A3646" s="298"/>
      <c r="B3646" s="298"/>
      <c r="C3646" s="298"/>
    </row>
    <row r="3647" spans="1:3" x14ac:dyDescent="0.3">
      <c r="A3647" s="298"/>
      <c r="B3647" s="298"/>
      <c r="C3647" s="298"/>
    </row>
    <row r="3648" spans="1:3" x14ac:dyDescent="0.3">
      <c r="A3648" s="298"/>
      <c r="B3648" s="298"/>
      <c r="C3648" s="298"/>
    </row>
    <row r="3649" spans="1:3" x14ac:dyDescent="0.3">
      <c r="A3649" s="298"/>
      <c r="B3649" s="298"/>
      <c r="C3649" s="298"/>
    </row>
    <row r="3650" spans="1:3" x14ac:dyDescent="0.3">
      <c r="A3650" s="298"/>
      <c r="B3650" s="298"/>
      <c r="C3650" s="298"/>
    </row>
    <row r="3651" spans="1:3" x14ac:dyDescent="0.3">
      <c r="A3651" s="298"/>
      <c r="B3651" s="298"/>
      <c r="C3651" s="298"/>
    </row>
    <row r="3652" spans="1:3" x14ac:dyDescent="0.3">
      <c r="A3652" s="298"/>
      <c r="B3652" s="298"/>
      <c r="C3652" s="298"/>
    </row>
    <row r="3653" spans="1:3" x14ac:dyDescent="0.3">
      <c r="A3653" s="298"/>
      <c r="B3653" s="298"/>
      <c r="C3653" s="298"/>
    </row>
    <row r="3654" spans="1:3" x14ac:dyDescent="0.3">
      <c r="A3654" s="298"/>
      <c r="B3654" s="298"/>
      <c r="C3654" s="298"/>
    </row>
    <row r="3655" spans="1:3" x14ac:dyDescent="0.3">
      <c r="A3655" s="298"/>
      <c r="B3655" s="298"/>
      <c r="C3655" s="298"/>
    </row>
    <row r="3656" spans="1:3" x14ac:dyDescent="0.3">
      <c r="A3656" s="298"/>
      <c r="B3656" s="298"/>
      <c r="C3656" s="298"/>
    </row>
    <row r="3657" spans="1:3" x14ac:dyDescent="0.3">
      <c r="A3657" s="298"/>
      <c r="B3657" s="298"/>
      <c r="C3657" s="298"/>
    </row>
    <row r="3658" spans="1:3" x14ac:dyDescent="0.3">
      <c r="A3658" s="298"/>
      <c r="B3658" s="298"/>
      <c r="C3658" s="298"/>
    </row>
    <row r="3659" spans="1:3" x14ac:dyDescent="0.3">
      <c r="A3659" s="298"/>
      <c r="B3659" s="298"/>
      <c r="C3659" s="298"/>
    </row>
    <row r="3660" spans="1:3" x14ac:dyDescent="0.3">
      <c r="A3660" s="298"/>
      <c r="B3660" s="298"/>
      <c r="C3660" s="298"/>
    </row>
    <row r="3661" spans="1:3" x14ac:dyDescent="0.3">
      <c r="A3661" s="298"/>
      <c r="B3661" s="298"/>
      <c r="C3661" s="298"/>
    </row>
    <row r="3662" spans="1:3" x14ac:dyDescent="0.3">
      <c r="A3662" s="298"/>
      <c r="B3662" s="298"/>
      <c r="C3662" s="298"/>
    </row>
    <row r="3663" spans="1:3" x14ac:dyDescent="0.3">
      <c r="A3663" s="298"/>
      <c r="B3663" s="298"/>
      <c r="C3663" s="298"/>
    </row>
    <row r="3664" spans="1:3" x14ac:dyDescent="0.3">
      <c r="A3664" s="298"/>
      <c r="B3664" s="298"/>
      <c r="C3664" s="298"/>
    </row>
    <row r="3665" spans="1:3" x14ac:dyDescent="0.3">
      <c r="A3665" s="298"/>
      <c r="B3665" s="298"/>
      <c r="C3665" s="298"/>
    </row>
    <row r="3666" spans="1:3" x14ac:dyDescent="0.3">
      <c r="A3666" s="298"/>
      <c r="B3666" s="298"/>
      <c r="C3666" s="298"/>
    </row>
    <row r="3667" spans="1:3" x14ac:dyDescent="0.3">
      <c r="A3667" s="298"/>
      <c r="B3667" s="298"/>
      <c r="C3667" s="298"/>
    </row>
    <row r="3668" spans="1:3" x14ac:dyDescent="0.3">
      <c r="A3668" s="298"/>
      <c r="B3668" s="298"/>
      <c r="C3668" s="298"/>
    </row>
    <row r="3669" spans="1:3" x14ac:dyDescent="0.3">
      <c r="A3669" s="298"/>
      <c r="B3669" s="298"/>
      <c r="C3669" s="298"/>
    </row>
    <row r="3670" spans="1:3" x14ac:dyDescent="0.3">
      <c r="A3670" s="298"/>
      <c r="B3670" s="298"/>
      <c r="C3670" s="298"/>
    </row>
    <row r="3671" spans="1:3" x14ac:dyDescent="0.3">
      <c r="A3671" s="298"/>
      <c r="B3671" s="298"/>
      <c r="C3671" s="298"/>
    </row>
    <row r="3672" spans="1:3" x14ac:dyDescent="0.3">
      <c r="A3672" s="298"/>
      <c r="B3672" s="298"/>
      <c r="C3672" s="298"/>
    </row>
    <row r="3673" spans="1:3" x14ac:dyDescent="0.3">
      <c r="A3673" s="298"/>
      <c r="B3673" s="298"/>
      <c r="C3673" s="298"/>
    </row>
    <row r="3674" spans="1:3" x14ac:dyDescent="0.3">
      <c r="A3674" s="298"/>
      <c r="B3674" s="298"/>
      <c r="C3674" s="298"/>
    </row>
    <row r="3675" spans="1:3" x14ac:dyDescent="0.3">
      <c r="A3675" s="298"/>
      <c r="B3675" s="298"/>
      <c r="C3675" s="298"/>
    </row>
    <row r="3676" spans="1:3" x14ac:dyDescent="0.3">
      <c r="A3676" s="298"/>
      <c r="B3676" s="298"/>
      <c r="C3676" s="298"/>
    </row>
    <row r="3677" spans="1:3" x14ac:dyDescent="0.3">
      <c r="A3677" s="298"/>
      <c r="B3677" s="298"/>
      <c r="C3677" s="298"/>
    </row>
    <row r="3678" spans="1:3" x14ac:dyDescent="0.3">
      <c r="A3678" s="298"/>
      <c r="B3678" s="298"/>
      <c r="C3678" s="298"/>
    </row>
    <row r="3679" spans="1:3" x14ac:dyDescent="0.3">
      <c r="A3679" s="298"/>
      <c r="B3679" s="298"/>
      <c r="C3679" s="298"/>
    </row>
    <row r="3680" spans="1:3" x14ac:dyDescent="0.3">
      <c r="A3680" s="298"/>
      <c r="B3680" s="298"/>
      <c r="C3680" s="298"/>
    </row>
    <row r="3681" spans="1:3" x14ac:dyDescent="0.3">
      <c r="A3681" s="298"/>
      <c r="B3681" s="298"/>
      <c r="C3681" s="298"/>
    </row>
    <row r="3682" spans="1:3" x14ac:dyDescent="0.3">
      <c r="A3682" s="298"/>
      <c r="B3682" s="298"/>
      <c r="C3682" s="298"/>
    </row>
    <row r="3683" spans="1:3" x14ac:dyDescent="0.3">
      <c r="A3683" s="298"/>
      <c r="B3683" s="298"/>
      <c r="C3683" s="298"/>
    </row>
    <row r="3684" spans="1:3" x14ac:dyDescent="0.3">
      <c r="A3684" s="298"/>
      <c r="B3684" s="298"/>
      <c r="C3684" s="298"/>
    </row>
    <row r="3685" spans="1:3" x14ac:dyDescent="0.3">
      <c r="A3685" s="298"/>
      <c r="B3685" s="298"/>
      <c r="C3685" s="298"/>
    </row>
    <row r="3686" spans="1:3" x14ac:dyDescent="0.3">
      <c r="A3686" s="298"/>
      <c r="B3686" s="298"/>
      <c r="C3686" s="298"/>
    </row>
    <row r="3687" spans="1:3" x14ac:dyDescent="0.3">
      <c r="A3687" s="298"/>
      <c r="B3687" s="298"/>
      <c r="C3687" s="298"/>
    </row>
    <row r="3688" spans="1:3" x14ac:dyDescent="0.3">
      <c r="A3688" s="298"/>
      <c r="B3688" s="298"/>
      <c r="C3688" s="298"/>
    </row>
    <row r="3689" spans="1:3" x14ac:dyDescent="0.3">
      <c r="A3689" s="298"/>
      <c r="B3689" s="298"/>
      <c r="C3689" s="298"/>
    </row>
    <row r="3690" spans="1:3" x14ac:dyDescent="0.3">
      <c r="A3690" s="298"/>
      <c r="B3690" s="298"/>
      <c r="C3690" s="298"/>
    </row>
    <row r="3691" spans="1:3" x14ac:dyDescent="0.3">
      <c r="A3691" s="298"/>
      <c r="B3691" s="298"/>
      <c r="C3691" s="298"/>
    </row>
    <row r="3692" spans="1:3" x14ac:dyDescent="0.3">
      <c r="A3692" s="298"/>
      <c r="B3692" s="298"/>
      <c r="C3692" s="298"/>
    </row>
    <row r="3693" spans="1:3" x14ac:dyDescent="0.3">
      <c r="A3693" s="298"/>
      <c r="B3693" s="298"/>
      <c r="C3693" s="298"/>
    </row>
    <row r="3694" spans="1:3" x14ac:dyDescent="0.3">
      <c r="A3694" s="298"/>
      <c r="B3694" s="298"/>
      <c r="C3694" s="298"/>
    </row>
    <row r="3695" spans="1:3" x14ac:dyDescent="0.3">
      <c r="A3695" s="298"/>
      <c r="B3695" s="298"/>
      <c r="C3695" s="298"/>
    </row>
    <row r="3696" spans="1:3" x14ac:dyDescent="0.3">
      <c r="A3696" s="298"/>
      <c r="B3696" s="298"/>
      <c r="C3696" s="298"/>
    </row>
    <row r="3697" spans="1:3" x14ac:dyDescent="0.3">
      <c r="A3697" s="298"/>
      <c r="B3697" s="298"/>
      <c r="C3697" s="298"/>
    </row>
    <row r="3698" spans="1:3" x14ac:dyDescent="0.3">
      <c r="A3698" s="298"/>
      <c r="B3698" s="298"/>
      <c r="C3698" s="298"/>
    </row>
    <row r="3699" spans="1:3" x14ac:dyDescent="0.3">
      <c r="A3699" s="298"/>
      <c r="B3699" s="298"/>
      <c r="C3699" s="298"/>
    </row>
    <row r="3700" spans="1:3" x14ac:dyDescent="0.3">
      <c r="A3700" s="298"/>
      <c r="B3700" s="298"/>
      <c r="C3700" s="298"/>
    </row>
    <row r="3701" spans="1:3" x14ac:dyDescent="0.3">
      <c r="A3701" s="298"/>
      <c r="B3701" s="298"/>
      <c r="C3701" s="298"/>
    </row>
    <row r="3702" spans="1:3" x14ac:dyDescent="0.3">
      <c r="A3702" s="298"/>
      <c r="B3702" s="298"/>
      <c r="C3702" s="298"/>
    </row>
    <row r="3703" spans="1:3" x14ac:dyDescent="0.3">
      <c r="A3703" s="298"/>
      <c r="B3703" s="298"/>
      <c r="C3703" s="298"/>
    </row>
    <row r="3704" spans="1:3" x14ac:dyDescent="0.3">
      <c r="A3704" s="298"/>
      <c r="B3704" s="298"/>
      <c r="C3704" s="298"/>
    </row>
    <row r="3705" spans="1:3" x14ac:dyDescent="0.3">
      <c r="A3705" s="298"/>
      <c r="B3705" s="298"/>
      <c r="C3705" s="298"/>
    </row>
    <row r="3706" spans="1:3" x14ac:dyDescent="0.3">
      <c r="A3706" s="298"/>
      <c r="B3706" s="298"/>
      <c r="C3706" s="298"/>
    </row>
    <row r="3707" spans="1:3" x14ac:dyDescent="0.3">
      <c r="A3707" s="298"/>
      <c r="B3707" s="298"/>
      <c r="C3707" s="298"/>
    </row>
    <row r="3708" spans="1:3" x14ac:dyDescent="0.3">
      <c r="A3708" s="298"/>
      <c r="B3708" s="298"/>
      <c r="C3708" s="298"/>
    </row>
    <row r="3709" spans="1:3" x14ac:dyDescent="0.3">
      <c r="A3709" s="298"/>
      <c r="B3709" s="298"/>
      <c r="C3709" s="298"/>
    </row>
    <row r="3710" spans="1:3" x14ac:dyDescent="0.3">
      <c r="A3710" s="298"/>
      <c r="B3710" s="298"/>
      <c r="C3710" s="298"/>
    </row>
    <row r="3711" spans="1:3" x14ac:dyDescent="0.3">
      <c r="A3711" s="298"/>
      <c r="B3711" s="298"/>
      <c r="C3711" s="298"/>
    </row>
    <row r="3712" spans="1:3" x14ac:dyDescent="0.3">
      <c r="A3712" s="298"/>
      <c r="B3712" s="298"/>
      <c r="C3712" s="298"/>
    </row>
    <row r="3713" spans="1:3" x14ac:dyDescent="0.3">
      <c r="A3713" s="298"/>
      <c r="B3713" s="298"/>
      <c r="C3713" s="298"/>
    </row>
    <row r="3714" spans="1:3" x14ac:dyDescent="0.3">
      <c r="A3714" s="298"/>
      <c r="B3714" s="298"/>
      <c r="C3714" s="298"/>
    </row>
    <row r="3715" spans="1:3" x14ac:dyDescent="0.3">
      <c r="A3715" s="298"/>
      <c r="B3715" s="298"/>
      <c r="C3715" s="298"/>
    </row>
    <row r="3716" spans="1:3" x14ac:dyDescent="0.3">
      <c r="A3716" s="298"/>
      <c r="B3716" s="298"/>
      <c r="C3716" s="298"/>
    </row>
    <row r="3717" spans="1:3" x14ac:dyDescent="0.3">
      <c r="A3717" s="298"/>
      <c r="B3717" s="298"/>
      <c r="C3717" s="298"/>
    </row>
    <row r="3718" spans="1:3" x14ac:dyDescent="0.3">
      <c r="A3718" s="298"/>
      <c r="B3718" s="298"/>
      <c r="C3718" s="298"/>
    </row>
    <row r="3719" spans="1:3" x14ac:dyDescent="0.3">
      <c r="A3719" s="298"/>
      <c r="B3719" s="298"/>
      <c r="C3719" s="298"/>
    </row>
    <row r="3720" spans="1:3" x14ac:dyDescent="0.3">
      <c r="A3720" s="298"/>
      <c r="B3720" s="298"/>
      <c r="C3720" s="298"/>
    </row>
    <row r="3721" spans="1:3" x14ac:dyDescent="0.3">
      <c r="A3721" s="298"/>
      <c r="B3721" s="298"/>
      <c r="C3721" s="298"/>
    </row>
    <row r="3722" spans="1:3" x14ac:dyDescent="0.3">
      <c r="A3722" s="298"/>
      <c r="B3722" s="298"/>
      <c r="C3722" s="298"/>
    </row>
    <row r="3723" spans="1:3" x14ac:dyDescent="0.3">
      <c r="A3723" s="298"/>
      <c r="B3723" s="298"/>
      <c r="C3723" s="298"/>
    </row>
    <row r="3724" spans="1:3" x14ac:dyDescent="0.3">
      <c r="A3724" s="298"/>
      <c r="B3724" s="298"/>
      <c r="C3724" s="298"/>
    </row>
    <row r="3725" spans="1:3" x14ac:dyDescent="0.3">
      <c r="A3725" s="298"/>
      <c r="B3725" s="298"/>
      <c r="C3725" s="298"/>
    </row>
    <row r="3726" spans="1:3" x14ac:dyDescent="0.3">
      <c r="A3726" s="298"/>
      <c r="B3726" s="298"/>
      <c r="C3726" s="298"/>
    </row>
    <row r="3727" spans="1:3" x14ac:dyDescent="0.3">
      <c r="A3727" s="298"/>
      <c r="B3727" s="298"/>
      <c r="C3727" s="298"/>
    </row>
    <row r="3728" spans="1:3" x14ac:dyDescent="0.3">
      <c r="A3728" s="298"/>
      <c r="B3728" s="298"/>
      <c r="C3728" s="298"/>
    </row>
    <row r="3729" spans="1:3" x14ac:dyDescent="0.3">
      <c r="A3729" s="298"/>
      <c r="B3729" s="298"/>
      <c r="C3729" s="298"/>
    </row>
    <row r="3730" spans="1:3" x14ac:dyDescent="0.3">
      <c r="A3730" s="298"/>
      <c r="B3730" s="298"/>
      <c r="C3730" s="298"/>
    </row>
    <row r="3731" spans="1:3" x14ac:dyDescent="0.3">
      <c r="A3731" s="298"/>
      <c r="B3731" s="298"/>
      <c r="C3731" s="298"/>
    </row>
    <row r="3732" spans="1:3" x14ac:dyDescent="0.3">
      <c r="A3732" s="298"/>
      <c r="B3732" s="298"/>
      <c r="C3732" s="298"/>
    </row>
    <row r="3733" spans="1:3" x14ac:dyDescent="0.3">
      <c r="A3733" s="298"/>
      <c r="B3733" s="298"/>
      <c r="C3733" s="298"/>
    </row>
    <row r="3734" spans="1:3" x14ac:dyDescent="0.3">
      <c r="A3734" s="298"/>
      <c r="B3734" s="298"/>
      <c r="C3734" s="298"/>
    </row>
    <row r="3735" spans="1:3" x14ac:dyDescent="0.3">
      <c r="A3735" s="298"/>
      <c r="B3735" s="298"/>
      <c r="C3735" s="298"/>
    </row>
    <row r="3736" spans="1:3" x14ac:dyDescent="0.3">
      <c r="A3736" s="298"/>
      <c r="B3736" s="298"/>
      <c r="C3736" s="298"/>
    </row>
    <row r="3737" spans="1:3" x14ac:dyDescent="0.3">
      <c r="A3737" s="298"/>
      <c r="B3737" s="298"/>
      <c r="C3737" s="298"/>
    </row>
    <row r="3738" spans="1:3" x14ac:dyDescent="0.3">
      <c r="A3738" s="298"/>
      <c r="B3738" s="298"/>
      <c r="C3738" s="298"/>
    </row>
    <row r="3739" spans="1:3" x14ac:dyDescent="0.3">
      <c r="A3739" s="298"/>
      <c r="B3739" s="298"/>
      <c r="C3739" s="298"/>
    </row>
    <row r="3740" spans="1:3" x14ac:dyDescent="0.3">
      <c r="A3740" s="298"/>
      <c r="B3740" s="298"/>
      <c r="C3740" s="298"/>
    </row>
    <row r="3741" spans="1:3" x14ac:dyDescent="0.3">
      <c r="A3741" s="298"/>
      <c r="B3741" s="298"/>
      <c r="C3741" s="298"/>
    </row>
    <row r="3742" spans="1:3" x14ac:dyDescent="0.3">
      <c r="A3742" s="298"/>
      <c r="B3742" s="298"/>
      <c r="C3742" s="298"/>
    </row>
    <row r="3743" spans="1:3" x14ac:dyDescent="0.3">
      <c r="A3743" s="298"/>
      <c r="B3743" s="298"/>
      <c r="C3743" s="298"/>
    </row>
    <row r="3744" spans="1:3" x14ac:dyDescent="0.3">
      <c r="A3744" s="298"/>
      <c r="B3744" s="298"/>
      <c r="C3744" s="298"/>
    </row>
    <row r="3745" spans="1:3" x14ac:dyDescent="0.3">
      <c r="A3745" s="298"/>
      <c r="B3745" s="298"/>
      <c r="C3745" s="298"/>
    </row>
    <row r="3746" spans="1:3" x14ac:dyDescent="0.3">
      <c r="A3746" s="298"/>
      <c r="B3746" s="298"/>
      <c r="C3746" s="298"/>
    </row>
    <row r="3747" spans="1:3" x14ac:dyDescent="0.3">
      <c r="A3747" s="298"/>
      <c r="B3747" s="298"/>
      <c r="C3747" s="298"/>
    </row>
    <row r="3748" spans="1:3" x14ac:dyDescent="0.3">
      <c r="A3748" s="298"/>
      <c r="B3748" s="298"/>
      <c r="C3748" s="298"/>
    </row>
    <row r="3749" spans="1:3" x14ac:dyDescent="0.3">
      <c r="A3749" s="298"/>
      <c r="B3749" s="298"/>
      <c r="C3749" s="298"/>
    </row>
    <row r="3750" spans="1:3" x14ac:dyDescent="0.3">
      <c r="A3750" s="298"/>
      <c r="B3750" s="298"/>
      <c r="C3750" s="298"/>
    </row>
    <row r="3751" spans="1:3" x14ac:dyDescent="0.3">
      <c r="A3751" s="298"/>
      <c r="B3751" s="298"/>
      <c r="C3751" s="298"/>
    </row>
    <row r="3752" spans="1:3" x14ac:dyDescent="0.3">
      <c r="A3752" s="298"/>
      <c r="B3752" s="298"/>
      <c r="C3752" s="298"/>
    </row>
    <row r="3753" spans="1:3" x14ac:dyDescent="0.3">
      <c r="A3753" s="298"/>
      <c r="B3753" s="298"/>
      <c r="C3753" s="298"/>
    </row>
    <row r="3754" spans="1:3" x14ac:dyDescent="0.3">
      <c r="A3754" s="298"/>
      <c r="B3754" s="298"/>
      <c r="C3754" s="298"/>
    </row>
    <row r="3755" spans="1:3" x14ac:dyDescent="0.3">
      <c r="A3755" s="298"/>
      <c r="B3755" s="298"/>
      <c r="C3755" s="298"/>
    </row>
    <row r="3756" spans="1:3" x14ac:dyDescent="0.3">
      <c r="A3756" s="298"/>
      <c r="B3756" s="298"/>
      <c r="C3756" s="298"/>
    </row>
    <row r="3757" spans="1:3" x14ac:dyDescent="0.3">
      <c r="A3757" s="298"/>
      <c r="B3757" s="298"/>
      <c r="C3757" s="298"/>
    </row>
    <row r="3758" spans="1:3" x14ac:dyDescent="0.3">
      <c r="A3758" s="298"/>
      <c r="B3758" s="298"/>
      <c r="C3758" s="298"/>
    </row>
    <row r="3759" spans="1:3" x14ac:dyDescent="0.3">
      <c r="A3759" s="298"/>
      <c r="B3759" s="298"/>
      <c r="C3759" s="298"/>
    </row>
    <row r="3760" spans="1:3" x14ac:dyDescent="0.3">
      <c r="A3760" s="298"/>
      <c r="B3760" s="298"/>
      <c r="C3760" s="298"/>
    </row>
    <row r="3761" spans="1:3" x14ac:dyDescent="0.3">
      <c r="A3761" s="298"/>
      <c r="B3761" s="298"/>
      <c r="C3761" s="298"/>
    </row>
    <row r="3762" spans="1:3" x14ac:dyDescent="0.3">
      <c r="A3762" s="298"/>
      <c r="B3762" s="298"/>
      <c r="C3762" s="298"/>
    </row>
    <row r="3763" spans="1:3" x14ac:dyDescent="0.3">
      <c r="A3763" s="298"/>
      <c r="B3763" s="298"/>
      <c r="C3763" s="298"/>
    </row>
    <row r="3764" spans="1:3" x14ac:dyDescent="0.3">
      <c r="A3764" s="298"/>
      <c r="B3764" s="298"/>
      <c r="C3764" s="298"/>
    </row>
    <row r="3765" spans="1:3" x14ac:dyDescent="0.3">
      <c r="A3765" s="298"/>
      <c r="B3765" s="298"/>
      <c r="C3765" s="298"/>
    </row>
    <row r="3766" spans="1:3" x14ac:dyDescent="0.3">
      <c r="A3766" s="298"/>
      <c r="B3766" s="298"/>
      <c r="C3766" s="298"/>
    </row>
    <row r="3767" spans="1:3" x14ac:dyDescent="0.3">
      <c r="A3767" s="298"/>
      <c r="B3767" s="298"/>
      <c r="C3767" s="298"/>
    </row>
    <row r="3768" spans="1:3" x14ac:dyDescent="0.3">
      <c r="A3768" s="298"/>
      <c r="B3768" s="298"/>
      <c r="C3768" s="298"/>
    </row>
    <row r="3769" spans="1:3" x14ac:dyDescent="0.3">
      <c r="A3769" s="298"/>
      <c r="B3769" s="298"/>
      <c r="C3769" s="298"/>
    </row>
    <row r="3770" spans="1:3" x14ac:dyDescent="0.3">
      <c r="A3770" s="298"/>
      <c r="B3770" s="298"/>
      <c r="C3770" s="298"/>
    </row>
    <row r="3771" spans="1:3" x14ac:dyDescent="0.3">
      <c r="A3771" s="298"/>
      <c r="B3771" s="298"/>
      <c r="C3771" s="298"/>
    </row>
    <row r="3772" spans="1:3" x14ac:dyDescent="0.3">
      <c r="A3772" s="298"/>
      <c r="B3772" s="298"/>
      <c r="C3772" s="298"/>
    </row>
    <row r="3773" spans="1:3" x14ac:dyDescent="0.3">
      <c r="A3773" s="298"/>
      <c r="B3773" s="298"/>
      <c r="C3773" s="298"/>
    </row>
    <row r="3774" spans="1:3" x14ac:dyDescent="0.3">
      <c r="A3774" s="298"/>
      <c r="B3774" s="298"/>
      <c r="C3774" s="298"/>
    </row>
    <row r="3775" spans="1:3" x14ac:dyDescent="0.3">
      <c r="A3775" s="298"/>
      <c r="B3775" s="298"/>
      <c r="C3775" s="298"/>
    </row>
    <row r="3776" spans="1:3" x14ac:dyDescent="0.3">
      <c r="A3776" s="298"/>
      <c r="B3776" s="298"/>
      <c r="C3776" s="298"/>
    </row>
    <row r="3777" spans="1:3" x14ac:dyDescent="0.3">
      <c r="A3777" s="298"/>
      <c r="B3777" s="298"/>
      <c r="C3777" s="298"/>
    </row>
    <row r="3778" spans="1:3" x14ac:dyDescent="0.3">
      <c r="A3778" s="298"/>
      <c r="B3778" s="298"/>
      <c r="C3778" s="298"/>
    </row>
    <row r="3779" spans="1:3" x14ac:dyDescent="0.3">
      <c r="A3779" s="298"/>
      <c r="B3779" s="298"/>
      <c r="C3779" s="298"/>
    </row>
    <row r="3780" spans="1:3" x14ac:dyDescent="0.3">
      <c r="A3780" s="298"/>
      <c r="B3780" s="298"/>
      <c r="C3780" s="298"/>
    </row>
    <row r="3781" spans="1:3" x14ac:dyDescent="0.3">
      <c r="A3781" s="298"/>
      <c r="B3781" s="298"/>
      <c r="C3781" s="298"/>
    </row>
    <row r="3782" spans="1:3" x14ac:dyDescent="0.3">
      <c r="A3782" s="298"/>
      <c r="B3782" s="298"/>
      <c r="C3782" s="298"/>
    </row>
    <row r="3783" spans="1:3" x14ac:dyDescent="0.3">
      <c r="A3783" s="298"/>
      <c r="B3783" s="298"/>
      <c r="C3783" s="298"/>
    </row>
    <row r="3784" spans="1:3" x14ac:dyDescent="0.3">
      <c r="A3784" s="298"/>
      <c r="B3784" s="298"/>
      <c r="C3784" s="298"/>
    </row>
    <row r="3785" spans="1:3" x14ac:dyDescent="0.3">
      <c r="A3785" s="298"/>
      <c r="B3785" s="298"/>
      <c r="C3785" s="298"/>
    </row>
    <row r="3786" spans="1:3" x14ac:dyDescent="0.3">
      <c r="A3786" s="298"/>
      <c r="B3786" s="298"/>
      <c r="C3786" s="298"/>
    </row>
    <row r="3787" spans="1:3" x14ac:dyDescent="0.3">
      <c r="A3787" s="298"/>
      <c r="B3787" s="298"/>
      <c r="C3787" s="298"/>
    </row>
    <row r="3788" spans="1:3" x14ac:dyDescent="0.3">
      <c r="A3788" s="298"/>
      <c r="B3788" s="298"/>
      <c r="C3788" s="298"/>
    </row>
    <row r="3789" spans="1:3" x14ac:dyDescent="0.3">
      <c r="A3789" s="298"/>
      <c r="B3789" s="298"/>
      <c r="C3789" s="298"/>
    </row>
    <row r="3790" spans="1:3" x14ac:dyDescent="0.3">
      <c r="A3790" s="298"/>
      <c r="B3790" s="298"/>
      <c r="C3790" s="298"/>
    </row>
    <row r="3791" spans="1:3" x14ac:dyDescent="0.3">
      <c r="A3791" s="298"/>
      <c r="B3791" s="298"/>
      <c r="C3791" s="298"/>
    </row>
    <row r="3792" spans="1:3" x14ac:dyDescent="0.3">
      <c r="A3792" s="298"/>
      <c r="B3792" s="298"/>
      <c r="C3792" s="298"/>
    </row>
    <row r="3793" spans="1:3" x14ac:dyDescent="0.3">
      <c r="A3793" s="298"/>
      <c r="B3793" s="298"/>
      <c r="C3793" s="298"/>
    </row>
    <row r="3794" spans="1:3" x14ac:dyDescent="0.3">
      <c r="A3794" s="298"/>
      <c r="B3794" s="298"/>
      <c r="C3794" s="298"/>
    </row>
    <row r="3795" spans="1:3" x14ac:dyDescent="0.3">
      <c r="A3795" s="298"/>
      <c r="B3795" s="298"/>
      <c r="C3795" s="298"/>
    </row>
    <row r="3796" spans="1:3" x14ac:dyDescent="0.3">
      <c r="A3796" s="298"/>
      <c r="B3796" s="298"/>
      <c r="C3796" s="298"/>
    </row>
    <row r="3797" spans="1:3" x14ac:dyDescent="0.3">
      <c r="A3797" s="298"/>
      <c r="B3797" s="298"/>
      <c r="C3797" s="298"/>
    </row>
    <row r="3798" spans="1:3" x14ac:dyDescent="0.3">
      <c r="A3798" s="298"/>
      <c r="B3798" s="298"/>
      <c r="C3798" s="298"/>
    </row>
    <row r="3799" spans="1:3" x14ac:dyDescent="0.3">
      <c r="A3799" s="298"/>
      <c r="B3799" s="298"/>
      <c r="C3799" s="298"/>
    </row>
    <row r="3800" spans="1:3" x14ac:dyDescent="0.3">
      <c r="A3800" s="298"/>
      <c r="B3800" s="298"/>
      <c r="C3800" s="298"/>
    </row>
    <row r="3801" spans="1:3" x14ac:dyDescent="0.3">
      <c r="A3801" s="298"/>
      <c r="B3801" s="298"/>
      <c r="C3801" s="298"/>
    </row>
    <row r="3802" spans="1:3" x14ac:dyDescent="0.3">
      <c r="A3802" s="298"/>
      <c r="B3802" s="298"/>
      <c r="C3802" s="298"/>
    </row>
    <row r="3803" spans="1:3" x14ac:dyDescent="0.3">
      <c r="A3803" s="298"/>
      <c r="B3803" s="298"/>
      <c r="C3803" s="298"/>
    </row>
    <row r="3804" spans="1:3" x14ac:dyDescent="0.3">
      <c r="A3804" s="298"/>
      <c r="B3804" s="298"/>
      <c r="C3804" s="298"/>
    </row>
    <row r="3805" spans="1:3" x14ac:dyDescent="0.3">
      <c r="A3805" s="298"/>
      <c r="B3805" s="298"/>
      <c r="C3805" s="298"/>
    </row>
    <row r="3806" spans="1:3" x14ac:dyDescent="0.3">
      <c r="A3806" s="298"/>
      <c r="B3806" s="298"/>
      <c r="C3806" s="298"/>
    </row>
    <row r="3807" spans="1:3" x14ac:dyDescent="0.3">
      <c r="A3807" s="298"/>
      <c r="B3807" s="298"/>
      <c r="C3807" s="298"/>
    </row>
    <row r="3808" spans="1:3" x14ac:dyDescent="0.3">
      <c r="A3808" s="298"/>
      <c r="B3808" s="298"/>
      <c r="C3808" s="298"/>
    </row>
    <row r="3809" spans="1:3" x14ac:dyDescent="0.3">
      <c r="A3809" s="298"/>
      <c r="B3809" s="298"/>
      <c r="C3809" s="298"/>
    </row>
    <row r="3810" spans="1:3" x14ac:dyDescent="0.3">
      <c r="A3810" s="298"/>
      <c r="B3810" s="298"/>
      <c r="C3810" s="298"/>
    </row>
    <row r="3811" spans="1:3" x14ac:dyDescent="0.3">
      <c r="A3811" s="298"/>
      <c r="B3811" s="298"/>
      <c r="C3811" s="298"/>
    </row>
    <row r="3812" spans="1:3" x14ac:dyDescent="0.3">
      <c r="A3812" s="298"/>
      <c r="B3812" s="298"/>
      <c r="C3812" s="298"/>
    </row>
    <row r="3813" spans="1:3" x14ac:dyDescent="0.3">
      <c r="A3813" s="298"/>
      <c r="B3813" s="298"/>
      <c r="C3813" s="298"/>
    </row>
    <row r="3814" spans="1:3" x14ac:dyDescent="0.3">
      <c r="A3814" s="298"/>
      <c r="B3814" s="298"/>
      <c r="C3814" s="298"/>
    </row>
    <row r="3815" spans="1:3" x14ac:dyDescent="0.3">
      <c r="A3815" s="298"/>
      <c r="B3815" s="298"/>
      <c r="C3815" s="298"/>
    </row>
    <row r="3816" spans="1:3" x14ac:dyDescent="0.3">
      <c r="A3816" s="298"/>
      <c r="B3816" s="298"/>
      <c r="C3816" s="298"/>
    </row>
    <row r="3817" spans="1:3" x14ac:dyDescent="0.3">
      <c r="A3817" s="298"/>
      <c r="B3817" s="298"/>
      <c r="C3817" s="298"/>
    </row>
    <row r="3818" spans="1:3" x14ac:dyDescent="0.3">
      <c r="A3818" s="298"/>
      <c r="B3818" s="298"/>
      <c r="C3818" s="298"/>
    </row>
    <row r="3819" spans="1:3" x14ac:dyDescent="0.3">
      <c r="A3819" s="298"/>
      <c r="B3819" s="298"/>
      <c r="C3819" s="298"/>
    </row>
    <row r="3820" spans="1:3" x14ac:dyDescent="0.3">
      <c r="A3820" s="298"/>
      <c r="B3820" s="298"/>
      <c r="C3820" s="298"/>
    </row>
    <row r="3821" spans="1:3" x14ac:dyDescent="0.3">
      <c r="A3821" s="298"/>
      <c r="B3821" s="298"/>
      <c r="C3821" s="298"/>
    </row>
    <row r="3822" spans="1:3" x14ac:dyDescent="0.3">
      <c r="A3822" s="298"/>
      <c r="B3822" s="298"/>
      <c r="C3822" s="298"/>
    </row>
    <row r="3823" spans="1:3" x14ac:dyDescent="0.3">
      <c r="A3823" s="298"/>
      <c r="B3823" s="298"/>
      <c r="C3823" s="298"/>
    </row>
    <row r="3824" spans="1:3" x14ac:dyDescent="0.3">
      <c r="A3824" s="298"/>
      <c r="B3824" s="298"/>
      <c r="C3824" s="298"/>
    </row>
    <row r="3825" spans="1:3" x14ac:dyDescent="0.3">
      <c r="A3825" s="298"/>
      <c r="B3825" s="298"/>
      <c r="C3825" s="298"/>
    </row>
    <row r="3826" spans="1:3" x14ac:dyDescent="0.3">
      <c r="A3826" s="298"/>
      <c r="B3826" s="298"/>
      <c r="C3826" s="298"/>
    </row>
    <row r="3827" spans="1:3" x14ac:dyDescent="0.3">
      <c r="A3827" s="298"/>
      <c r="B3827" s="298"/>
      <c r="C3827" s="298"/>
    </row>
    <row r="3828" spans="1:3" x14ac:dyDescent="0.3">
      <c r="A3828" s="298"/>
      <c r="B3828" s="298"/>
      <c r="C3828" s="298"/>
    </row>
    <row r="3829" spans="1:3" x14ac:dyDescent="0.3">
      <c r="A3829" s="298"/>
      <c r="B3829" s="298"/>
      <c r="C3829" s="298"/>
    </row>
    <row r="3830" spans="1:3" x14ac:dyDescent="0.3">
      <c r="A3830" s="298"/>
      <c r="B3830" s="298"/>
      <c r="C3830" s="298"/>
    </row>
    <row r="3831" spans="1:3" x14ac:dyDescent="0.3">
      <c r="A3831" s="298"/>
      <c r="B3831" s="298"/>
      <c r="C3831" s="298"/>
    </row>
    <row r="3832" spans="1:3" x14ac:dyDescent="0.3">
      <c r="A3832" s="298"/>
      <c r="B3832" s="298"/>
      <c r="C3832" s="298"/>
    </row>
    <row r="3833" spans="1:3" x14ac:dyDescent="0.3">
      <c r="A3833" s="298"/>
      <c r="B3833" s="298"/>
      <c r="C3833" s="298"/>
    </row>
    <row r="3834" spans="1:3" x14ac:dyDescent="0.3">
      <c r="A3834" s="298"/>
      <c r="B3834" s="298"/>
      <c r="C3834" s="298"/>
    </row>
    <row r="3835" spans="1:3" x14ac:dyDescent="0.3">
      <c r="A3835" s="298"/>
      <c r="B3835" s="298"/>
      <c r="C3835" s="298"/>
    </row>
    <row r="3836" spans="1:3" x14ac:dyDescent="0.3">
      <c r="A3836" s="298"/>
      <c r="B3836" s="298"/>
      <c r="C3836" s="298"/>
    </row>
    <row r="3837" spans="1:3" x14ac:dyDescent="0.3">
      <c r="A3837" s="298"/>
      <c r="B3837" s="298"/>
      <c r="C3837" s="298"/>
    </row>
    <row r="3838" spans="1:3" x14ac:dyDescent="0.3">
      <c r="A3838" s="298"/>
      <c r="B3838" s="298"/>
      <c r="C3838" s="298"/>
    </row>
    <row r="3839" spans="1:3" x14ac:dyDescent="0.3">
      <c r="A3839" s="298"/>
      <c r="B3839" s="298"/>
      <c r="C3839" s="298"/>
    </row>
    <row r="3840" spans="1:3" x14ac:dyDescent="0.3">
      <c r="A3840" s="298"/>
      <c r="B3840" s="298"/>
      <c r="C3840" s="298"/>
    </row>
    <row r="3841" spans="1:3" x14ac:dyDescent="0.3">
      <c r="A3841" s="298"/>
      <c r="B3841" s="298"/>
      <c r="C3841" s="298"/>
    </row>
    <row r="3842" spans="1:3" x14ac:dyDescent="0.3">
      <c r="A3842" s="298"/>
      <c r="B3842" s="298"/>
      <c r="C3842" s="298"/>
    </row>
    <row r="3843" spans="1:3" x14ac:dyDescent="0.3">
      <c r="A3843" s="298"/>
      <c r="B3843" s="298"/>
      <c r="C3843" s="298"/>
    </row>
    <row r="3844" spans="1:3" x14ac:dyDescent="0.3">
      <c r="A3844" s="298"/>
      <c r="B3844" s="298"/>
      <c r="C3844" s="298"/>
    </row>
    <row r="3845" spans="1:3" x14ac:dyDescent="0.3">
      <c r="A3845" s="298"/>
      <c r="B3845" s="298"/>
      <c r="C3845" s="298"/>
    </row>
    <row r="3846" spans="1:3" x14ac:dyDescent="0.3">
      <c r="A3846" s="298"/>
      <c r="B3846" s="298"/>
      <c r="C3846" s="298"/>
    </row>
    <row r="3847" spans="1:3" x14ac:dyDescent="0.3">
      <c r="A3847" s="298"/>
      <c r="B3847" s="298"/>
      <c r="C3847" s="298"/>
    </row>
    <row r="3848" spans="1:3" x14ac:dyDescent="0.3">
      <c r="A3848" s="298"/>
      <c r="B3848" s="298"/>
      <c r="C3848" s="298"/>
    </row>
    <row r="3849" spans="1:3" x14ac:dyDescent="0.3">
      <c r="A3849" s="298"/>
      <c r="B3849" s="298"/>
      <c r="C3849" s="298"/>
    </row>
    <row r="3850" spans="1:3" x14ac:dyDescent="0.3">
      <c r="A3850" s="298"/>
      <c r="B3850" s="298"/>
      <c r="C3850" s="298"/>
    </row>
    <row r="3851" spans="1:3" x14ac:dyDescent="0.3">
      <c r="A3851" s="298"/>
      <c r="B3851" s="298"/>
      <c r="C3851" s="298"/>
    </row>
    <row r="3852" spans="1:3" x14ac:dyDescent="0.3">
      <c r="A3852" s="298"/>
      <c r="B3852" s="298"/>
      <c r="C3852" s="298"/>
    </row>
    <row r="3853" spans="1:3" x14ac:dyDescent="0.3">
      <c r="A3853" s="298"/>
      <c r="B3853" s="298"/>
      <c r="C3853" s="298"/>
    </row>
    <row r="3854" spans="1:3" x14ac:dyDescent="0.3">
      <c r="A3854" s="298"/>
      <c r="B3854" s="298"/>
      <c r="C3854" s="298"/>
    </row>
    <row r="3855" spans="1:3" x14ac:dyDescent="0.3">
      <c r="A3855" s="298"/>
      <c r="B3855" s="298"/>
      <c r="C3855" s="298"/>
    </row>
    <row r="3856" spans="1:3" x14ac:dyDescent="0.3">
      <c r="A3856" s="298"/>
      <c r="B3856" s="298"/>
      <c r="C3856" s="298"/>
    </row>
    <row r="3857" spans="1:3" x14ac:dyDescent="0.3">
      <c r="A3857" s="298"/>
      <c r="B3857" s="298"/>
      <c r="C3857" s="298"/>
    </row>
    <row r="3858" spans="1:3" x14ac:dyDescent="0.3">
      <c r="A3858" s="298"/>
      <c r="B3858" s="298"/>
      <c r="C3858" s="298"/>
    </row>
    <row r="3859" spans="1:3" x14ac:dyDescent="0.3">
      <c r="A3859" s="298"/>
      <c r="B3859" s="298"/>
      <c r="C3859" s="298"/>
    </row>
    <row r="3860" spans="1:3" x14ac:dyDescent="0.3">
      <c r="A3860" s="298"/>
      <c r="B3860" s="298"/>
      <c r="C3860" s="298"/>
    </row>
    <row r="3861" spans="1:3" x14ac:dyDescent="0.3">
      <c r="A3861" s="298"/>
      <c r="B3861" s="298"/>
      <c r="C3861" s="298"/>
    </row>
    <row r="3862" spans="1:3" x14ac:dyDescent="0.3">
      <c r="A3862" s="298"/>
      <c r="B3862" s="298"/>
      <c r="C3862" s="298"/>
    </row>
    <row r="3863" spans="1:3" x14ac:dyDescent="0.3">
      <c r="A3863" s="298"/>
      <c r="B3863" s="298"/>
      <c r="C3863" s="298"/>
    </row>
    <row r="3864" spans="1:3" x14ac:dyDescent="0.3">
      <c r="A3864" s="298"/>
      <c r="B3864" s="298"/>
      <c r="C3864" s="298"/>
    </row>
    <row r="3865" spans="1:3" x14ac:dyDescent="0.3">
      <c r="A3865" s="298"/>
      <c r="B3865" s="298"/>
      <c r="C3865" s="298"/>
    </row>
    <row r="3866" spans="1:3" x14ac:dyDescent="0.3">
      <c r="A3866" s="298"/>
      <c r="B3866" s="298"/>
      <c r="C3866" s="298"/>
    </row>
    <row r="3867" spans="1:3" x14ac:dyDescent="0.3">
      <c r="A3867" s="298"/>
      <c r="B3867" s="298"/>
      <c r="C3867" s="298"/>
    </row>
    <row r="3868" spans="1:3" x14ac:dyDescent="0.3">
      <c r="A3868" s="298"/>
      <c r="B3868" s="298"/>
      <c r="C3868" s="298"/>
    </row>
    <row r="3869" spans="1:3" x14ac:dyDescent="0.3">
      <c r="A3869" s="298"/>
      <c r="B3869" s="298"/>
      <c r="C3869" s="298"/>
    </row>
    <row r="3870" spans="1:3" x14ac:dyDescent="0.3">
      <c r="A3870" s="298"/>
      <c r="B3870" s="298"/>
      <c r="C3870" s="298"/>
    </row>
    <row r="3871" spans="1:3" x14ac:dyDescent="0.3">
      <c r="A3871" s="298"/>
      <c r="B3871" s="298"/>
      <c r="C3871" s="298"/>
    </row>
    <row r="3872" spans="1:3" x14ac:dyDescent="0.3">
      <c r="A3872" s="298"/>
      <c r="B3872" s="298"/>
      <c r="C3872" s="298"/>
    </row>
    <row r="3873" spans="1:3" x14ac:dyDescent="0.3">
      <c r="A3873" s="298"/>
      <c r="B3873" s="298"/>
      <c r="C3873" s="298"/>
    </row>
    <row r="3874" spans="1:3" x14ac:dyDescent="0.3">
      <c r="A3874" s="298"/>
      <c r="B3874" s="298"/>
      <c r="C3874" s="298"/>
    </row>
    <row r="3875" spans="1:3" x14ac:dyDescent="0.3">
      <c r="A3875" s="298"/>
      <c r="B3875" s="298"/>
      <c r="C3875" s="298"/>
    </row>
    <row r="3876" spans="1:3" x14ac:dyDescent="0.3">
      <c r="A3876" s="298"/>
      <c r="B3876" s="298"/>
      <c r="C3876" s="298"/>
    </row>
    <row r="3877" spans="1:3" x14ac:dyDescent="0.3">
      <c r="A3877" s="298"/>
      <c r="B3877" s="298"/>
      <c r="C3877" s="298"/>
    </row>
    <row r="3878" spans="1:3" x14ac:dyDescent="0.3">
      <c r="A3878" s="298"/>
      <c r="B3878" s="298"/>
      <c r="C3878" s="298"/>
    </row>
    <row r="3879" spans="1:3" x14ac:dyDescent="0.3">
      <c r="A3879" s="298"/>
      <c r="B3879" s="298"/>
      <c r="C3879" s="298"/>
    </row>
    <row r="3880" spans="1:3" x14ac:dyDescent="0.3">
      <c r="A3880" s="298"/>
      <c r="B3880" s="298"/>
      <c r="C3880" s="298"/>
    </row>
    <row r="3881" spans="1:3" x14ac:dyDescent="0.3">
      <c r="A3881" s="298"/>
      <c r="B3881" s="298"/>
      <c r="C3881" s="298"/>
    </row>
    <row r="3882" spans="1:3" x14ac:dyDescent="0.3">
      <c r="A3882" s="298"/>
      <c r="B3882" s="298"/>
      <c r="C3882" s="298"/>
    </row>
    <row r="3883" spans="1:3" x14ac:dyDescent="0.3">
      <c r="A3883" s="298"/>
      <c r="B3883" s="298"/>
      <c r="C3883" s="298"/>
    </row>
    <row r="3884" spans="1:3" x14ac:dyDescent="0.3">
      <c r="A3884" s="298"/>
      <c r="B3884" s="298"/>
      <c r="C3884" s="298"/>
    </row>
    <row r="3885" spans="1:3" x14ac:dyDescent="0.3">
      <c r="A3885" s="298"/>
      <c r="B3885" s="298"/>
      <c r="C3885" s="298"/>
    </row>
    <row r="3886" spans="1:3" x14ac:dyDescent="0.3">
      <c r="A3886" s="298"/>
      <c r="B3886" s="298"/>
      <c r="C3886" s="298"/>
    </row>
    <row r="3887" spans="1:3" x14ac:dyDescent="0.3">
      <c r="A3887" s="298"/>
      <c r="B3887" s="298"/>
      <c r="C3887" s="298"/>
    </row>
    <row r="3888" spans="1:3" x14ac:dyDescent="0.3">
      <c r="A3888" s="298"/>
      <c r="B3888" s="298"/>
      <c r="C3888" s="298"/>
    </row>
    <row r="3889" spans="1:3" x14ac:dyDescent="0.3">
      <c r="A3889" s="298"/>
      <c r="B3889" s="298"/>
      <c r="C3889" s="298"/>
    </row>
    <row r="3890" spans="1:3" x14ac:dyDescent="0.3">
      <c r="A3890" s="298"/>
      <c r="B3890" s="298"/>
      <c r="C3890" s="298"/>
    </row>
    <row r="3891" spans="1:3" x14ac:dyDescent="0.3">
      <c r="A3891" s="298"/>
      <c r="B3891" s="298"/>
      <c r="C3891" s="298"/>
    </row>
    <row r="3892" spans="1:3" x14ac:dyDescent="0.3">
      <c r="A3892" s="298"/>
      <c r="B3892" s="298"/>
      <c r="C3892" s="298"/>
    </row>
    <row r="3893" spans="1:3" x14ac:dyDescent="0.3">
      <c r="A3893" s="298"/>
      <c r="B3893" s="298"/>
      <c r="C3893" s="298"/>
    </row>
    <row r="3894" spans="1:3" x14ac:dyDescent="0.3">
      <c r="A3894" s="298"/>
      <c r="B3894" s="298"/>
      <c r="C3894" s="298"/>
    </row>
    <row r="3895" spans="1:3" x14ac:dyDescent="0.3">
      <c r="A3895" s="298"/>
      <c r="B3895" s="298"/>
      <c r="C3895" s="298"/>
    </row>
    <row r="3896" spans="1:3" x14ac:dyDescent="0.3">
      <c r="A3896" s="298"/>
      <c r="B3896" s="298"/>
      <c r="C3896" s="298"/>
    </row>
    <row r="3897" spans="1:3" x14ac:dyDescent="0.3">
      <c r="A3897" s="298"/>
      <c r="B3897" s="298"/>
      <c r="C3897" s="298"/>
    </row>
    <row r="3898" spans="1:3" x14ac:dyDescent="0.3">
      <c r="A3898" s="298"/>
      <c r="B3898" s="298"/>
      <c r="C3898" s="298"/>
    </row>
    <row r="3899" spans="1:3" x14ac:dyDescent="0.3">
      <c r="A3899" s="298"/>
      <c r="B3899" s="298"/>
      <c r="C3899" s="298"/>
    </row>
    <row r="3900" spans="1:3" x14ac:dyDescent="0.3">
      <c r="A3900" s="298"/>
      <c r="B3900" s="298"/>
      <c r="C3900" s="298"/>
    </row>
    <row r="3901" spans="1:3" x14ac:dyDescent="0.3">
      <c r="A3901" s="298"/>
      <c r="B3901" s="298"/>
      <c r="C3901" s="298"/>
    </row>
    <row r="3902" spans="1:3" x14ac:dyDescent="0.3">
      <c r="A3902" s="298"/>
      <c r="B3902" s="298"/>
      <c r="C3902" s="298"/>
    </row>
    <row r="3903" spans="1:3" x14ac:dyDescent="0.3">
      <c r="A3903" s="298"/>
      <c r="B3903" s="298"/>
      <c r="C3903" s="298"/>
    </row>
    <row r="3904" spans="1:3" x14ac:dyDescent="0.3">
      <c r="A3904" s="298"/>
      <c r="B3904" s="298"/>
      <c r="C3904" s="298"/>
    </row>
    <row r="3905" spans="1:3" x14ac:dyDescent="0.3">
      <c r="A3905" s="298"/>
      <c r="B3905" s="298"/>
      <c r="C3905" s="298"/>
    </row>
    <row r="3906" spans="1:3" x14ac:dyDescent="0.3">
      <c r="A3906" s="298"/>
      <c r="B3906" s="298"/>
      <c r="C3906" s="298"/>
    </row>
    <row r="3907" spans="1:3" x14ac:dyDescent="0.3">
      <c r="A3907" s="298"/>
      <c r="B3907" s="298"/>
      <c r="C3907" s="298"/>
    </row>
    <row r="3908" spans="1:3" x14ac:dyDescent="0.3">
      <c r="A3908" s="298"/>
      <c r="B3908" s="298"/>
      <c r="C3908" s="298"/>
    </row>
    <row r="3909" spans="1:3" x14ac:dyDescent="0.3">
      <c r="A3909" s="298"/>
      <c r="B3909" s="298"/>
      <c r="C3909" s="298"/>
    </row>
    <row r="3910" spans="1:3" x14ac:dyDescent="0.3">
      <c r="A3910" s="298"/>
      <c r="B3910" s="298"/>
      <c r="C3910" s="298"/>
    </row>
    <row r="3911" spans="1:3" x14ac:dyDescent="0.3">
      <c r="A3911" s="298"/>
      <c r="B3911" s="298"/>
      <c r="C3911" s="298"/>
    </row>
    <row r="3912" spans="1:3" x14ac:dyDescent="0.3">
      <c r="A3912" s="298"/>
      <c r="B3912" s="298"/>
      <c r="C3912" s="298"/>
    </row>
    <row r="3913" spans="1:3" x14ac:dyDescent="0.3">
      <c r="A3913" s="298"/>
      <c r="B3913" s="298"/>
      <c r="C3913" s="298"/>
    </row>
    <row r="3914" spans="1:3" x14ac:dyDescent="0.3">
      <c r="A3914" s="298"/>
      <c r="B3914" s="298"/>
      <c r="C3914" s="298"/>
    </row>
    <row r="3915" spans="1:3" x14ac:dyDescent="0.3">
      <c r="A3915" s="298"/>
      <c r="B3915" s="298"/>
      <c r="C3915" s="298"/>
    </row>
    <row r="3916" spans="1:3" x14ac:dyDescent="0.3">
      <c r="A3916" s="298"/>
      <c r="B3916" s="298"/>
      <c r="C3916" s="298"/>
    </row>
    <row r="3917" spans="1:3" x14ac:dyDescent="0.3">
      <c r="A3917" s="298"/>
      <c r="B3917" s="298"/>
      <c r="C3917" s="298"/>
    </row>
    <row r="3918" spans="1:3" x14ac:dyDescent="0.3">
      <c r="A3918" s="298"/>
      <c r="B3918" s="298"/>
      <c r="C3918" s="298"/>
    </row>
    <row r="3919" spans="1:3" x14ac:dyDescent="0.3">
      <c r="A3919" s="298"/>
      <c r="B3919" s="298"/>
      <c r="C3919" s="298"/>
    </row>
    <row r="3920" spans="1:3" x14ac:dyDescent="0.3">
      <c r="A3920" s="298"/>
      <c r="B3920" s="298"/>
      <c r="C3920" s="298"/>
    </row>
    <row r="3921" spans="1:3" x14ac:dyDescent="0.3">
      <c r="A3921" s="298"/>
      <c r="B3921" s="298"/>
      <c r="C3921" s="298"/>
    </row>
    <row r="3922" spans="1:3" x14ac:dyDescent="0.3">
      <c r="A3922" s="298"/>
      <c r="B3922" s="298"/>
      <c r="C3922" s="298"/>
    </row>
    <row r="3923" spans="1:3" x14ac:dyDescent="0.3">
      <c r="A3923" s="298"/>
      <c r="B3923" s="298"/>
      <c r="C3923" s="298"/>
    </row>
    <row r="3924" spans="1:3" x14ac:dyDescent="0.3">
      <c r="A3924" s="298"/>
      <c r="B3924" s="298"/>
      <c r="C3924" s="298"/>
    </row>
    <row r="3925" spans="1:3" x14ac:dyDescent="0.3">
      <c r="A3925" s="298"/>
      <c r="B3925" s="298"/>
      <c r="C3925" s="298"/>
    </row>
    <row r="3926" spans="1:3" x14ac:dyDescent="0.3">
      <c r="A3926" s="298"/>
      <c r="B3926" s="298"/>
      <c r="C3926" s="298"/>
    </row>
    <row r="3927" spans="1:3" x14ac:dyDescent="0.3">
      <c r="A3927" s="298"/>
      <c r="B3927" s="298"/>
      <c r="C3927" s="298"/>
    </row>
    <row r="3928" spans="1:3" x14ac:dyDescent="0.3">
      <c r="A3928" s="298"/>
      <c r="B3928" s="298"/>
      <c r="C3928" s="298"/>
    </row>
    <row r="3929" spans="1:3" x14ac:dyDescent="0.3">
      <c r="A3929" s="298"/>
      <c r="B3929" s="298"/>
      <c r="C3929" s="298"/>
    </row>
    <row r="3930" spans="1:3" x14ac:dyDescent="0.3">
      <c r="A3930" s="298"/>
      <c r="B3930" s="298"/>
      <c r="C3930" s="298"/>
    </row>
    <row r="3931" spans="1:3" x14ac:dyDescent="0.3">
      <c r="A3931" s="298"/>
      <c r="B3931" s="298"/>
      <c r="C3931" s="298"/>
    </row>
    <row r="3932" spans="1:3" x14ac:dyDescent="0.3">
      <c r="A3932" s="298"/>
      <c r="B3932" s="298"/>
      <c r="C3932" s="298"/>
    </row>
    <row r="3933" spans="1:3" x14ac:dyDescent="0.3">
      <c r="A3933" s="298"/>
      <c r="B3933" s="298"/>
      <c r="C3933" s="298"/>
    </row>
    <row r="3934" spans="1:3" x14ac:dyDescent="0.3">
      <c r="A3934" s="298"/>
      <c r="B3934" s="298"/>
      <c r="C3934" s="298"/>
    </row>
    <row r="3935" spans="1:3" x14ac:dyDescent="0.3">
      <c r="A3935" s="298"/>
      <c r="B3935" s="298"/>
      <c r="C3935" s="298"/>
    </row>
    <row r="3936" spans="1:3" x14ac:dyDescent="0.3">
      <c r="A3936" s="298"/>
      <c r="B3936" s="298"/>
      <c r="C3936" s="298"/>
    </row>
    <row r="3937" spans="1:3" x14ac:dyDescent="0.3">
      <c r="A3937" s="298"/>
      <c r="B3937" s="298"/>
      <c r="C3937" s="298"/>
    </row>
    <row r="3938" spans="1:3" x14ac:dyDescent="0.3">
      <c r="A3938" s="298"/>
      <c r="B3938" s="298"/>
      <c r="C3938" s="298"/>
    </row>
    <row r="3939" spans="1:3" x14ac:dyDescent="0.3">
      <c r="A3939" s="298"/>
      <c r="B3939" s="298"/>
      <c r="C3939" s="298"/>
    </row>
    <row r="3940" spans="1:3" x14ac:dyDescent="0.3">
      <c r="A3940" s="298"/>
      <c r="B3940" s="298"/>
      <c r="C3940" s="298"/>
    </row>
    <row r="3941" spans="1:3" x14ac:dyDescent="0.3">
      <c r="A3941" s="298"/>
      <c r="B3941" s="298"/>
      <c r="C3941" s="298"/>
    </row>
    <row r="3942" spans="1:3" x14ac:dyDescent="0.3">
      <c r="A3942" s="298"/>
      <c r="B3942" s="298"/>
      <c r="C3942" s="298"/>
    </row>
    <row r="3943" spans="1:3" x14ac:dyDescent="0.3">
      <c r="A3943" s="298"/>
      <c r="B3943" s="298"/>
      <c r="C3943" s="298"/>
    </row>
    <row r="3944" spans="1:3" x14ac:dyDescent="0.3">
      <c r="A3944" s="298"/>
      <c r="B3944" s="298"/>
      <c r="C3944" s="298"/>
    </row>
    <row r="3945" spans="1:3" x14ac:dyDescent="0.3">
      <c r="A3945" s="298"/>
      <c r="B3945" s="298"/>
      <c r="C3945" s="298"/>
    </row>
    <row r="3946" spans="1:3" x14ac:dyDescent="0.3">
      <c r="A3946" s="298"/>
      <c r="B3946" s="298"/>
      <c r="C3946" s="298"/>
    </row>
    <row r="3947" spans="1:3" x14ac:dyDescent="0.3">
      <c r="A3947" s="298"/>
      <c r="B3947" s="298"/>
      <c r="C3947" s="298"/>
    </row>
    <row r="3948" spans="1:3" x14ac:dyDescent="0.3">
      <c r="A3948" s="298"/>
      <c r="B3948" s="298"/>
      <c r="C3948" s="298"/>
    </row>
    <row r="3949" spans="1:3" x14ac:dyDescent="0.3">
      <c r="A3949" s="298"/>
      <c r="B3949" s="298"/>
      <c r="C3949" s="298"/>
    </row>
    <row r="3950" spans="1:3" x14ac:dyDescent="0.3">
      <c r="A3950" s="298"/>
      <c r="B3950" s="298"/>
      <c r="C3950" s="298"/>
    </row>
    <row r="3951" spans="1:3" x14ac:dyDescent="0.3">
      <c r="A3951" s="298"/>
      <c r="B3951" s="298"/>
      <c r="C3951" s="298"/>
    </row>
    <row r="3952" spans="1:3" x14ac:dyDescent="0.3">
      <c r="A3952" s="298"/>
      <c r="B3952" s="298"/>
      <c r="C3952" s="298"/>
    </row>
    <row r="3953" spans="1:3" x14ac:dyDescent="0.3">
      <c r="A3953" s="298"/>
      <c r="B3953" s="298"/>
      <c r="C3953" s="298"/>
    </row>
    <row r="3954" spans="1:3" x14ac:dyDescent="0.3">
      <c r="A3954" s="298"/>
      <c r="B3954" s="298"/>
      <c r="C3954" s="298"/>
    </row>
    <row r="3955" spans="1:3" x14ac:dyDescent="0.3">
      <c r="A3955" s="298"/>
      <c r="B3955" s="298"/>
      <c r="C3955" s="298"/>
    </row>
    <row r="3956" spans="1:3" x14ac:dyDescent="0.3">
      <c r="A3956" s="298"/>
      <c r="B3956" s="298"/>
      <c r="C3956" s="298"/>
    </row>
    <row r="3957" spans="1:3" x14ac:dyDescent="0.3">
      <c r="A3957" s="298"/>
      <c r="B3957" s="298"/>
      <c r="C3957" s="298"/>
    </row>
    <row r="3958" spans="1:3" x14ac:dyDescent="0.3">
      <c r="A3958" s="298"/>
      <c r="B3958" s="298"/>
      <c r="C3958" s="298"/>
    </row>
    <row r="3959" spans="1:3" x14ac:dyDescent="0.3">
      <c r="A3959" s="298"/>
      <c r="B3959" s="298"/>
      <c r="C3959" s="298"/>
    </row>
    <row r="3960" spans="1:3" x14ac:dyDescent="0.3">
      <c r="A3960" s="298"/>
      <c r="B3960" s="298"/>
      <c r="C3960" s="298"/>
    </row>
    <row r="3961" spans="1:3" x14ac:dyDescent="0.3">
      <c r="A3961" s="298"/>
      <c r="B3961" s="298"/>
      <c r="C3961" s="298"/>
    </row>
    <row r="3962" spans="1:3" x14ac:dyDescent="0.3">
      <c r="A3962" s="298"/>
      <c r="B3962" s="298"/>
      <c r="C3962" s="298"/>
    </row>
    <row r="3963" spans="1:3" x14ac:dyDescent="0.3">
      <c r="A3963" s="298"/>
      <c r="B3963" s="298"/>
      <c r="C3963" s="298"/>
    </row>
    <row r="3964" spans="1:3" x14ac:dyDescent="0.3">
      <c r="A3964" s="298"/>
      <c r="B3964" s="298"/>
      <c r="C3964" s="298"/>
    </row>
    <row r="3965" spans="1:3" x14ac:dyDescent="0.3">
      <c r="A3965" s="298"/>
      <c r="B3965" s="298"/>
      <c r="C3965" s="298"/>
    </row>
    <row r="3966" spans="1:3" x14ac:dyDescent="0.3">
      <c r="A3966" s="298"/>
      <c r="B3966" s="298"/>
      <c r="C3966" s="298"/>
    </row>
    <row r="3967" spans="1:3" x14ac:dyDescent="0.3">
      <c r="A3967" s="298"/>
      <c r="B3967" s="298"/>
      <c r="C3967" s="298"/>
    </row>
    <row r="3968" spans="1:3" x14ac:dyDescent="0.3">
      <c r="A3968" s="298"/>
      <c r="B3968" s="298"/>
      <c r="C3968" s="298"/>
    </row>
    <row r="3969" spans="1:3" x14ac:dyDescent="0.3">
      <c r="A3969" s="298"/>
      <c r="B3969" s="298"/>
      <c r="C3969" s="298"/>
    </row>
    <row r="3970" spans="1:3" x14ac:dyDescent="0.3">
      <c r="A3970" s="298"/>
      <c r="B3970" s="298"/>
      <c r="C3970" s="298"/>
    </row>
    <row r="3971" spans="1:3" x14ac:dyDescent="0.3">
      <c r="A3971" s="298"/>
      <c r="B3971" s="298"/>
      <c r="C3971" s="298"/>
    </row>
    <row r="3972" spans="1:3" x14ac:dyDescent="0.3">
      <c r="A3972" s="298"/>
      <c r="B3972" s="298"/>
      <c r="C3972" s="298"/>
    </row>
    <row r="3973" spans="1:3" x14ac:dyDescent="0.3">
      <c r="A3973" s="298"/>
      <c r="B3973" s="298"/>
      <c r="C3973" s="298"/>
    </row>
    <row r="3974" spans="1:3" x14ac:dyDescent="0.3">
      <c r="A3974" s="298"/>
      <c r="B3974" s="298"/>
      <c r="C3974" s="298"/>
    </row>
    <row r="3975" spans="1:3" x14ac:dyDescent="0.3">
      <c r="A3975" s="298"/>
      <c r="B3975" s="298"/>
      <c r="C3975" s="298"/>
    </row>
    <row r="3976" spans="1:3" x14ac:dyDescent="0.3">
      <c r="A3976" s="298"/>
      <c r="B3976" s="298"/>
      <c r="C3976" s="298"/>
    </row>
    <row r="3977" spans="1:3" x14ac:dyDescent="0.3">
      <c r="A3977" s="298"/>
      <c r="B3977" s="298"/>
      <c r="C3977" s="298"/>
    </row>
    <row r="3978" spans="1:3" x14ac:dyDescent="0.3">
      <c r="A3978" s="298"/>
      <c r="B3978" s="298"/>
      <c r="C3978" s="298"/>
    </row>
    <row r="3979" spans="1:3" x14ac:dyDescent="0.3">
      <c r="A3979" s="298"/>
      <c r="B3979" s="298"/>
      <c r="C3979" s="298"/>
    </row>
    <row r="3980" spans="1:3" x14ac:dyDescent="0.3">
      <c r="A3980" s="298"/>
      <c r="B3980" s="298"/>
      <c r="C3980" s="298"/>
    </row>
    <row r="3981" spans="1:3" x14ac:dyDescent="0.3">
      <c r="A3981" s="298"/>
      <c r="B3981" s="298"/>
      <c r="C3981" s="298"/>
    </row>
    <row r="3982" spans="1:3" x14ac:dyDescent="0.3">
      <c r="A3982" s="298"/>
      <c r="B3982" s="298"/>
      <c r="C3982" s="298"/>
    </row>
    <row r="3983" spans="1:3" x14ac:dyDescent="0.3">
      <c r="A3983" s="298"/>
      <c r="B3983" s="298"/>
      <c r="C3983" s="298"/>
    </row>
    <row r="3984" spans="1:3" x14ac:dyDescent="0.3">
      <c r="A3984" s="298"/>
      <c r="B3984" s="298"/>
      <c r="C3984" s="298"/>
    </row>
    <row r="3985" spans="1:3" x14ac:dyDescent="0.3">
      <c r="A3985" s="298"/>
      <c r="B3985" s="298"/>
      <c r="C3985" s="298"/>
    </row>
    <row r="3986" spans="1:3" x14ac:dyDescent="0.3">
      <c r="A3986" s="298"/>
      <c r="B3986" s="298"/>
      <c r="C3986" s="298"/>
    </row>
    <row r="3987" spans="1:3" x14ac:dyDescent="0.3">
      <c r="A3987" s="298"/>
      <c r="B3987" s="298"/>
      <c r="C3987" s="298"/>
    </row>
    <row r="3988" spans="1:3" x14ac:dyDescent="0.3">
      <c r="A3988" s="298"/>
      <c r="B3988" s="298"/>
      <c r="C3988" s="298"/>
    </row>
    <row r="3989" spans="1:3" x14ac:dyDescent="0.3">
      <c r="A3989" s="298"/>
      <c r="B3989" s="298"/>
      <c r="C3989" s="298"/>
    </row>
    <row r="3990" spans="1:3" x14ac:dyDescent="0.3">
      <c r="A3990" s="298"/>
      <c r="B3990" s="298"/>
      <c r="C3990" s="298"/>
    </row>
    <row r="3991" spans="1:3" x14ac:dyDescent="0.3">
      <c r="A3991" s="298"/>
      <c r="B3991" s="298"/>
      <c r="C3991" s="298"/>
    </row>
    <row r="3992" spans="1:3" x14ac:dyDescent="0.3">
      <c r="A3992" s="298"/>
      <c r="B3992" s="298"/>
      <c r="C3992" s="298"/>
    </row>
    <row r="3993" spans="1:3" x14ac:dyDescent="0.3">
      <c r="A3993" s="298"/>
      <c r="B3993" s="298"/>
      <c r="C3993" s="298"/>
    </row>
    <row r="3994" spans="1:3" x14ac:dyDescent="0.3">
      <c r="A3994" s="298"/>
      <c r="B3994" s="298"/>
      <c r="C3994" s="298"/>
    </row>
    <row r="3995" spans="1:3" x14ac:dyDescent="0.3">
      <c r="A3995" s="298"/>
      <c r="B3995" s="298"/>
      <c r="C3995" s="298"/>
    </row>
    <row r="3996" spans="1:3" x14ac:dyDescent="0.3">
      <c r="A3996" s="298"/>
      <c r="B3996" s="298"/>
      <c r="C3996" s="298"/>
    </row>
    <row r="3997" spans="1:3" x14ac:dyDescent="0.3">
      <c r="A3997" s="298"/>
      <c r="B3997" s="298"/>
      <c r="C3997" s="298"/>
    </row>
    <row r="3998" spans="1:3" x14ac:dyDescent="0.3">
      <c r="A3998" s="298"/>
      <c r="B3998" s="298"/>
      <c r="C3998" s="298"/>
    </row>
    <row r="3999" spans="1:3" x14ac:dyDescent="0.3">
      <c r="A3999" s="298"/>
      <c r="B3999" s="298"/>
      <c r="C3999" s="298"/>
    </row>
    <row r="4000" spans="1:3" x14ac:dyDescent="0.3">
      <c r="A4000" s="298"/>
      <c r="B4000" s="298"/>
      <c r="C4000" s="298"/>
    </row>
    <row r="4001" spans="1:3" x14ac:dyDescent="0.3">
      <c r="A4001" s="298"/>
      <c r="B4001" s="298"/>
      <c r="C4001" s="298"/>
    </row>
    <row r="4002" spans="1:3" x14ac:dyDescent="0.3">
      <c r="A4002" s="298"/>
      <c r="B4002" s="298"/>
      <c r="C4002" s="298"/>
    </row>
    <row r="4003" spans="1:3" x14ac:dyDescent="0.3">
      <c r="A4003" s="298"/>
      <c r="B4003" s="298"/>
      <c r="C4003" s="298"/>
    </row>
    <row r="4004" spans="1:3" x14ac:dyDescent="0.3">
      <c r="A4004" s="298"/>
      <c r="B4004" s="298"/>
      <c r="C4004" s="298"/>
    </row>
    <row r="4005" spans="1:3" x14ac:dyDescent="0.3">
      <c r="A4005" s="298"/>
      <c r="B4005" s="298"/>
      <c r="C4005" s="298"/>
    </row>
    <row r="4006" spans="1:3" x14ac:dyDescent="0.3">
      <c r="A4006" s="298"/>
      <c r="B4006" s="298"/>
      <c r="C4006" s="298"/>
    </row>
    <row r="4007" spans="1:3" x14ac:dyDescent="0.3">
      <c r="A4007" s="298"/>
      <c r="B4007" s="298"/>
      <c r="C4007" s="298"/>
    </row>
    <row r="4008" spans="1:3" x14ac:dyDescent="0.3">
      <c r="A4008" s="298"/>
      <c r="B4008" s="298"/>
      <c r="C4008" s="298"/>
    </row>
    <row r="4009" spans="1:3" x14ac:dyDescent="0.3">
      <c r="A4009" s="298"/>
      <c r="B4009" s="298"/>
      <c r="C4009" s="298"/>
    </row>
    <row r="4010" spans="1:3" x14ac:dyDescent="0.3">
      <c r="A4010" s="298"/>
      <c r="B4010" s="298"/>
      <c r="C4010" s="298"/>
    </row>
    <row r="4011" spans="1:3" x14ac:dyDescent="0.3">
      <c r="A4011" s="298"/>
      <c r="B4011" s="298"/>
      <c r="C4011" s="298"/>
    </row>
    <row r="4012" spans="1:3" x14ac:dyDescent="0.3">
      <c r="A4012" s="298"/>
      <c r="B4012" s="298"/>
      <c r="C4012" s="298"/>
    </row>
    <row r="4013" spans="1:3" x14ac:dyDescent="0.3">
      <c r="A4013" s="298"/>
      <c r="B4013" s="298"/>
      <c r="C4013" s="298"/>
    </row>
    <row r="4014" spans="1:3" x14ac:dyDescent="0.3">
      <c r="A4014" s="298"/>
      <c r="B4014" s="298"/>
      <c r="C4014" s="298"/>
    </row>
    <row r="4015" spans="1:3" x14ac:dyDescent="0.3">
      <c r="A4015" s="298"/>
      <c r="B4015" s="298"/>
      <c r="C4015" s="298"/>
    </row>
    <row r="4016" spans="1:3" x14ac:dyDescent="0.3">
      <c r="A4016" s="298"/>
      <c r="B4016" s="298"/>
      <c r="C4016" s="298"/>
    </row>
    <row r="4017" spans="1:3" x14ac:dyDescent="0.3">
      <c r="A4017" s="298"/>
      <c r="B4017" s="298"/>
      <c r="C4017" s="298"/>
    </row>
    <row r="4018" spans="1:3" x14ac:dyDescent="0.3">
      <c r="A4018" s="298"/>
      <c r="B4018" s="298"/>
      <c r="C4018" s="298"/>
    </row>
    <row r="4019" spans="1:3" x14ac:dyDescent="0.3">
      <c r="A4019" s="298"/>
      <c r="B4019" s="298"/>
      <c r="C4019" s="298"/>
    </row>
    <row r="4020" spans="1:3" x14ac:dyDescent="0.3">
      <c r="A4020" s="298"/>
      <c r="B4020" s="298"/>
      <c r="C4020" s="298"/>
    </row>
    <row r="4021" spans="1:3" x14ac:dyDescent="0.3">
      <c r="A4021" s="298"/>
      <c r="B4021" s="298"/>
      <c r="C4021" s="298"/>
    </row>
    <row r="4022" spans="1:3" x14ac:dyDescent="0.3">
      <c r="A4022" s="298"/>
      <c r="B4022" s="298"/>
      <c r="C4022" s="298"/>
    </row>
    <row r="4023" spans="1:3" x14ac:dyDescent="0.3">
      <c r="A4023" s="298"/>
      <c r="B4023" s="298"/>
      <c r="C4023" s="298"/>
    </row>
    <row r="4024" spans="1:3" x14ac:dyDescent="0.3">
      <c r="A4024" s="298"/>
      <c r="B4024" s="298"/>
      <c r="C4024" s="298"/>
    </row>
    <row r="4025" spans="1:3" x14ac:dyDescent="0.3">
      <c r="A4025" s="298"/>
      <c r="B4025" s="298"/>
      <c r="C4025" s="298"/>
    </row>
    <row r="4026" spans="1:3" x14ac:dyDescent="0.3">
      <c r="A4026" s="298"/>
      <c r="B4026" s="298"/>
      <c r="C4026" s="298"/>
    </row>
    <row r="4027" spans="1:3" x14ac:dyDescent="0.3">
      <c r="A4027" s="298"/>
      <c r="B4027" s="298"/>
      <c r="C4027" s="298"/>
    </row>
    <row r="4028" spans="1:3" x14ac:dyDescent="0.3">
      <c r="A4028" s="298"/>
      <c r="B4028" s="298"/>
      <c r="C4028" s="298"/>
    </row>
    <row r="4029" spans="1:3" x14ac:dyDescent="0.3">
      <c r="A4029" s="298"/>
      <c r="B4029" s="298"/>
      <c r="C4029" s="298"/>
    </row>
    <row r="4030" spans="1:3" x14ac:dyDescent="0.3">
      <c r="A4030" s="298"/>
      <c r="B4030" s="298"/>
      <c r="C4030" s="298"/>
    </row>
    <row r="4031" spans="1:3" x14ac:dyDescent="0.3">
      <c r="A4031" s="298"/>
      <c r="B4031" s="298"/>
      <c r="C4031" s="298"/>
    </row>
    <row r="4032" spans="1:3" x14ac:dyDescent="0.3">
      <c r="A4032" s="298"/>
      <c r="B4032" s="298"/>
      <c r="C4032" s="298"/>
    </row>
    <row r="4033" spans="1:3" x14ac:dyDescent="0.3">
      <c r="A4033" s="298"/>
      <c r="B4033" s="298"/>
      <c r="C4033" s="298"/>
    </row>
    <row r="4034" spans="1:3" x14ac:dyDescent="0.3">
      <c r="A4034" s="298"/>
      <c r="B4034" s="298"/>
      <c r="C4034" s="298"/>
    </row>
    <row r="4035" spans="1:3" x14ac:dyDescent="0.3">
      <c r="A4035" s="298"/>
      <c r="B4035" s="298"/>
      <c r="C4035" s="298"/>
    </row>
    <row r="4036" spans="1:3" x14ac:dyDescent="0.3">
      <c r="A4036" s="298"/>
      <c r="B4036" s="298"/>
      <c r="C4036" s="298"/>
    </row>
    <row r="4037" spans="1:3" x14ac:dyDescent="0.3">
      <c r="A4037" s="298"/>
      <c r="B4037" s="298"/>
      <c r="C4037" s="298"/>
    </row>
    <row r="4038" spans="1:3" x14ac:dyDescent="0.3">
      <c r="A4038" s="298"/>
      <c r="B4038" s="298"/>
      <c r="C4038" s="298"/>
    </row>
    <row r="4039" spans="1:3" x14ac:dyDescent="0.3">
      <c r="A4039" s="298"/>
      <c r="B4039" s="298"/>
      <c r="C4039" s="298"/>
    </row>
    <row r="4040" spans="1:3" x14ac:dyDescent="0.3">
      <c r="A4040" s="298"/>
      <c r="B4040" s="298"/>
      <c r="C4040" s="298"/>
    </row>
    <row r="4041" spans="1:3" x14ac:dyDescent="0.3">
      <c r="A4041" s="298"/>
      <c r="B4041" s="298"/>
      <c r="C4041" s="298"/>
    </row>
    <row r="4042" spans="1:3" x14ac:dyDescent="0.3">
      <c r="A4042" s="298"/>
      <c r="B4042" s="298"/>
      <c r="C4042" s="298"/>
    </row>
    <row r="4043" spans="1:3" x14ac:dyDescent="0.3">
      <c r="A4043" s="298"/>
      <c r="B4043" s="298"/>
      <c r="C4043" s="298"/>
    </row>
    <row r="4044" spans="1:3" x14ac:dyDescent="0.3">
      <c r="A4044" s="298"/>
      <c r="B4044" s="298"/>
      <c r="C4044" s="298"/>
    </row>
    <row r="4045" spans="1:3" x14ac:dyDescent="0.3">
      <c r="A4045" s="298"/>
      <c r="B4045" s="298"/>
      <c r="C4045" s="298"/>
    </row>
    <row r="4046" spans="1:3" x14ac:dyDescent="0.3">
      <c r="A4046" s="298"/>
      <c r="B4046" s="298"/>
      <c r="C4046" s="298"/>
    </row>
    <row r="4047" spans="1:3" x14ac:dyDescent="0.3">
      <c r="A4047" s="298"/>
      <c r="B4047" s="298"/>
      <c r="C4047" s="298"/>
    </row>
    <row r="4048" spans="1:3" x14ac:dyDescent="0.3">
      <c r="A4048" s="298"/>
      <c r="B4048" s="298"/>
      <c r="C4048" s="298"/>
    </row>
    <row r="4049" spans="1:3" x14ac:dyDescent="0.3">
      <c r="A4049" s="298"/>
      <c r="B4049" s="298"/>
      <c r="C4049" s="298"/>
    </row>
    <row r="4050" spans="1:3" x14ac:dyDescent="0.3">
      <c r="A4050" s="298"/>
      <c r="B4050" s="298"/>
      <c r="C4050" s="298"/>
    </row>
    <row r="4051" spans="1:3" x14ac:dyDescent="0.3">
      <c r="A4051" s="298"/>
      <c r="B4051" s="298"/>
      <c r="C4051" s="298"/>
    </row>
    <row r="4052" spans="1:3" x14ac:dyDescent="0.3">
      <c r="A4052" s="298"/>
      <c r="B4052" s="298"/>
      <c r="C4052" s="298"/>
    </row>
    <row r="4053" spans="1:3" x14ac:dyDescent="0.3">
      <c r="A4053" s="298"/>
      <c r="B4053" s="298"/>
      <c r="C4053" s="298"/>
    </row>
    <row r="4054" spans="1:3" x14ac:dyDescent="0.3">
      <c r="A4054" s="298"/>
      <c r="B4054" s="298"/>
      <c r="C4054" s="298"/>
    </row>
    <row r="4055" spans="1:3" x14ac:dyDescent="0.3">
      <c r="A4055" s="298"/>
      <c r="B4055" s="298"/>
      <c r="C4055" s="298"/>
    </row>
    <row r="4056" spans="1:3" x14ac:dyDescent="0.3">
      <c r="A4056" s="298"/>
      <c r="B4056" s="298"/>
      <c r="C4056" s="298"/>
    </row>
    <row r="4057" spans="1:3" x14ac:dyDescent="0.3">
      <c r="A4057" s="298"/>
      <c r="B4057" s="298"/>
      <c r="C4057" s="298"/>
    </row>
    <row r="4058" spans="1:3" x14ac:dyDescent="0.3">
      <c r="A4058" s="298"/>
      <c r="B4058" s="298"/>
      <c r="C4058" s="298"/>
    </row>
    <row r="4059" spans="1:3" x14ac:dyDescent="0.3">
      <c r="A4059" s="298"/>
      <c r="B4059" s="298"/>
      <c r="C4059" s="298"/>
    </row>
    <row r="4060" spans="1:3" x14ac:dyDescent="0.3">
      <c r="A4060" s="298"/>
      <c r="B4060" s="298"/>
      <c r="C4060" s="298"/>
    </row>
    <row r="4061" spans="1:3" x14ac:dyDescent="0.3">
      <c r="A4061" s="298"/>
      <c r="B4061" s="298"/>
      <c r="C4061" s="298"/>
    </row>
    <row r="4062" spans="1:3" x14ac:dyDescent="0.3">
      <c r="A4062" s="298"/>
      <c r="B4062" s="298"/>
      <c r="C4062" s="298"/>
    </row>
    <row r="4063" spans="1:3" x14ac:dyDescent="0.3">
      <c r="A4063" s="298"/>
      <c r="B4063" s="298"/>
      <c r="C4063" s="298"/>
    </row>
    <row r="4064" spans="1:3" x14ac:dyDescent="0.3">
      <c r="A4064" s="298"/>
      <c r="B4064" s="298"/>
      <c r="C4064" s="298"/>
    </row>
    <row r="4065" spans="1:3" x14ac:dyDescent="0.3">
      <c r="A4065" s="298"/>
      <c r="B4065" s="298"/>
      <c r="C4065" s="298"/>
    </row>
    <row r="4066" spans="1:3" x14ac:dyDescent="0.3">
      <c r="A4066" s="298"/>
      <c r="B4066" s="298"/>
      <c r="C4066" s="298"/>
    </row>
    <row r="4067" spans="1:3" x14ac:dyDescent="0.3">
      <c r="A4067" s="298"/>
      <c r="B4067" s="298"/>
      <c r="C4067" s="298"/>
    </row>
    <row r="4068" spans="1:3" x14ac:dyDescent="0.3">
      <c r="A4068" s="298"/>
      <c r="B4068" s="298"/>
      <c r="C4068" s="298"/>
    </row>
    <row r="4069" spans="1:3" x14ac:dyDescent="0.3">
      <c r="A4069" s="298"/>
      <c r="B4069" s="298"/>
      <c r="C4069" s="298"/>
    </row>
    <row r="4070" spans="1:3" x14ac:dyDescent="0.3">
      <c r="A4070" s="298"/>
      <c r="B4070" s="298"/>
      <c r="C4070" s="298"/>
    </row>
    <row r="4071" spans="1:3" x14ac:dyDescent="0.3">
      <c r="A4071" s="298"/>
      <c r="B4071" s="298"/>
      <c r="C4071" s="298"/>
    </row>
    <row r="4072" spans="1:3" x14ac:dyDescent="0.3">
      <c r="A4072" s="298"/>
      <c r="B4072" s="298"/>
      <c r="C4072" s="298"/>
    </row>
    <row r="4073" spans="1:3" x14ac:dyDescent="0.3">
      <c r="A4073" s="298"/>
      <c r="B4073" s="298"/>
      <c r="C4073" s="298"/>
    </row>
    <row r="4074" spans="1:3" x14ac:dyDescent="0.3">
      <c r="A4074" s="298"/>
      <c r="B4074" s="298"/>
      <c r="C4074" s="298"/>
    </row>
    <row r="4075" spans="1:3" x14ac:dyDescent="0.3">
      <c r="A4075" s="298"/>
      <c r="B4075" s="298"/>
      <c r="C4075" s="298"/>
    </row>
    <row r="4076" spans="1:3" x14ac:dyDescent="0.3">
      <c r="A4076" s="298"/>
      <c r="B4076" s="298"/>
      <c r="C4076" s="298"/>
    </row>
    <row r="4077" spans="1:3" x14ac:dyDescent="0.3">
      <c r="A4077" s="298"/>
      <c r="B4077" s="298"/>
      <c r="C4077" s="298"/>
    </row>
    <row r="4078" spans="1:3" x14ac:dyDescent="0.3">
      <c r="A4078" s="298"/>
      <c r="B4078" s="298"/>
      <c r="C4078" s="298"/>
    </row>
    <row r="4079" spans="1:3" x14ac:dyDescent="0.3">
      <c r="A4079" s="298"/>
      <c r="B4079" s="298"/>
      <c r="C4079" s="298"/>
    </row>
    <row r="4080" spans="1:3" x14ac:dyDescent="0.3">
      <c r="A4080" s="298"/>
      <c r="B4080" s="298"/>
      <c r="C4080" s="298"/>
    </row>
    <row r="4081" spans="1:3" x14ac:dyDescent="0.3">
      <c r="A4081" s="298"/>
      <c r="B4081" s="298"/>
      <c r="C4081" s="298"/>
    </row>
    <row r="4082" spans="1:3" x14ac:dyDescent="0.3">
      <c r="A4082" s="298"/>
      <c r="B4082" s="298"/>
      <c r="C4082" s="298"/>
    </row>
    <row r="4083" spans="1:3" x14ac:dyDescent="0.3">
      <c r="A4083" s="298"/>
      <c r="B4083" s="298"/>
      <c r="C4083" s="298"/>
    </row>
    <row r="4084" spans="1:3" x14ac:dyDescent="0.3">
      <c r="A4084" s="298"/>
      <c r="B4084" s="298"/>
      <c r="C4084" s="298"/>
    </row>
    <row r="4085" spans="1:3" x14ac:dyDescent="0.3">
      <c r="A4085" s="298"/>
      <c r="B4085" s="298"/>
      <c r="C4085" s="298"/>
    </row>
    <row r="4086" spans="1:3" x14ac:dyDescent="0.3">
      <c r="A4086" s="298"/>
      <c r="B4086" s="298"/>
      <c r="C4086" s="298"/>
    </row>
    <row r="4087" spans="1:3" x14ac:dyDescent="0.3">
      <c r="A4087" s="298"/>
      <c r="B4087" s="298"/>
      <c r="C4087" s="298"/>
    </row>
    <row r="4088" spans="1:3" x14ac:dyDescent="0.3">
      <c r="A4088" s="298"/>
      <c r="B4088" s="298"/>
      <c r="C4088" s="298"/>
    </row>
    <row r="4089" spans="1:3" x14ac:dyDescent="0.3">
      <c r="A4089" s="298"/>
      <c r="B4089" s="298"/>
      <c r="C4089" s="298"/>
    </row>
    <row r="4090" spans="1:3" x14ac:dyDescent="0.3">
      <c r="A4090" s="298"/>
      <c r="B4090" s="298"/>
      <c r="C4090" s="298"/>
    </row>
    <row r="4091" spans="1:3" x14ac:dyDescent="0.3">
      <c r="A4091" s="298"/>
      <c r="B4091" s="298"/>
      <c r="C4091" s="298"/>
    </row>
    <row r="4092" spans="1:3" x14ac:dyDescent="0.3">
      <c r="A4092" s="298"/>
      <c r="B4092" s="298"/>
      <c r="C4092" s="298"/>
    </row>
    <row r="4093" spans="1:3" x14ac:dyDescent="0.3">
      <c r="A4093" s="298"/>
      <c r="B4093" s="298"/>
      <c r="C4093" s="298"/>
    </row>
    <row r="4094" spans="1:3" x14ac:dyDescent="0.3">
      <c r="A4094" s="298"/>
      <c r="B4094" s="298"/>
      <c r="C4094" s="298"/>
    </row>
    <row r="4095" spans="1:3" x14ac:dyDescent="0.3">
      <c r="A4095" s="298"/>
      <c r="B4095" s="298"/>
      <c r="C4095" s="298"/>
    </row>
    <row r="4096" spans="1:3" x14ac:dyDescent="0.3">
      <c r="A4096" s="298"/>
      <c r="B4096" s="298"/>
      <c r="C4096" s="298"/>
    </row>
    <row r="4097" spans="1:3" x14ac:dyDescent="0.3">
      <c r="A4097" s="298"/>
      <c r="B4097" s="298"/>
      <c r="C4097" s="298"/>
    </row>
    <row r="4098" spans="1:3" x14ac:dyDescent="0.3">
      <c r="A4098" s="298"/>
      <c r="B4098" s="298"/>
      <c r="C4098" s="298"/>
    </row>
    <row r="4099" spans="1:3" x14ac:dyDescent="0.3">
      <c r="A4099" s="298"/>
      <c r="B4099" s="298"/>
      <c r="C4099" s="298"/>
    </row>
    <row r="4100" spans="1:3" x14ac:dyDescent="0.3">
      <c r="A4100" s="298"/>
      <c r="B4100" s="298"/>
      <c r="C4100" s="298"/>
    </row>
    <row r="4101" spans="1:3" x14ac:dyDescent="0.3">
      <c r="A4101" s="298"/>
      <c r="B4101" s="298"/>
      <c r="C4101" s="298"/>
    </row>
    <row r="4102" spans="1:3" x14ac:dyDescent="0.3">
      <c r="A4102" s="298"/>
      <c r="B4102" s="298"/>
      <c r="C4102" s="298"/>
    </row>
    <row r="4103" spans="1:3" x14ac:dyDescent="0.3">
      <c r="A4103" s="298"/>
      <c r="B4103" s="298"/>
      <c r="C4103" s="298"/>
    </row>
    <row r="4104" spans="1:3" x14ac:dyDescent="0.3">
      <c r="A4104" s="298"/>
      <c r="B4104" s="298"/>
      <c r="C4104" s="298"/>
    </row>
    <row r="4105" spans="1:3" x14ac:dyDescent="0.3">
      <c r="A4105" s="298"/>
      <c r="B4105" s="298"/>
      <c r="C4105" s="298"/>
    </row>
    <row r="4106" spans="1:3" x14ac:dyDescent="0.3">
      <c r="A4106" s="298"/>
      <c r="B4106" s="298"/>
      <c r="C4106" s="298"/>
    </row>
    <row r="4107" spans="1:3" x14ac:dyDescent="0.3">
      <c r="A4107" s="298"/>
      <c r="B4107" s="298"/>
      <c r="C4107" s="298"/>
    </row>
    <row r="4108" spans="1:3" x14ac:dyDescent="0.3">
      <c r="A4108" s="298"/>
      <c r="B4108" s="298"/>
      <c r="C4108" s="298"/>
    </row>
    <row r="4109" spans="1:3" x14ac:dyDescent="0.3">
      <c r="A4109" s="298"/>
      <c r="B4109" s="298"/>
      <c r="C4109" s="298"/>
    </row>
    <row r="4110" spans="1:3" x14ac:dyDescent="0.3">
      <c r="A4110" s="298"/>
      <c r="B4110" s="298"/>
      <c r="C4110" s="298"/>
    </row>
    <row r="4111" spans="1:3" x14ac:dyDescent="0.3">
      <c r="A4111" s="298"/>
      <c r="B4111" s="298"/>
      <c r="C4111" s="298"/>
    </row>
    <row r="4112" spans="1:3" x14ac:dyDescent="0.3">
      <c r="A4112" s="298"/>
      <c r="B4112" s="298"/>
      <c r="C4112" s="298"/>
    </row>
    <row r="4113" spans="1:3" x14ac:dyDescent="0.3">
      <c r="A4113" s="298"/>
      <c r="B4113" s="298"/>
      <c r="C4113" s="298"/>
    </row>
    <row r="4114" spans="1:3" x14ac:dyDescent="0.3">
      <c r="A4114" s="298"/>
      <c r="B4114" s="298"/>
      <c r="C4114" s="298"/>
    </row>
    <row r="4115" spans="1:3" x14ac:dyDescent="0.3">
      <c r="A4115" s="298"/>
      <c r="B4115" s="298"/>
      <c r="C4115" s="298"/>
    </row>
    <row r="4116" spans="1:3" x14ac:dyDescent="0.3">
      <c r="A4116" s="298"/>
      <c r="B4116" s="298"/>
      <c r="C4116" s="298"/>
    </row>
    <row r="4117" spans="1:3" x14ac:dyDescent="0.3">
      <c r="A4117" s="298"/>
      <c r="B4117" s="298"/>
      <c r="C4117" s="298"/>
    </row>
    <row r="4118" spans="1:3" x14ac:dyDescent="0.3">
      <c r="A4118" s="298"/>
      <c r="B4118" s="298"/>
      <c r="C4118" s="298"/>
    </row>
    <row r="4119" spans="1:3" x14ac:dyDescent="0.3">
      <c r="A4119" s="298"/>
      <c r="B4119" s="298"/>
      <c r="C4119" s="298"/>
    </row>
    <row r="4120" spans="1:3" x14ac:dyDescent="0.3">
      <c r="A4120" s="298"/>
      <c r="B4120" s="298"/>
      <c r="C4120" s="298"/>
    </row>
    <row r="4121" spans="1:3" x14ac:dyDescent="0.3">
      <c r="A4121" s="298"/>
      <c r="B4121" s="298"/>
      <c r="C4121" s="298"/>
    </row>
    <row r="4122" spans="1:3" x14ac:dyDescent="0.3">
      <c r="A4122" s="298"/>
      <c r="B4122" s="298"/>
      <c r="C4122" s="298"/>
    </row>
    <row r="4123" spans="1:3" x14ac:dyDescent="0.3">
      <c r="A4123" s="298"/>
      <c r="B4123" s="298"/>
      <c r="C4123" s="298"/>
    </row>
    <row r="4124" spans="1:3" x14ac:dyDescent="0.3">
      <c r="A4124" s="298"/>
      <c r="B4124" s="298"/>
      <c r="C4124" s="298"/>
    </row>
    <row r="4125" spans="1:3" x14ac:dyDescent="0.3">
      <c r="A4125" s="298"/>
      <c r="B4125" s="298"/>
      <c r="C4125" s="298"/>
    </row>
    <row r="4126" spans="1:3" x14ac:dyDescent="0.3">
      <c r="A4126" s="298"/>
      <c r="B4126" s="298"/>
      <c r="C4126" s="298"/>
    </row>
    <row r="4127" spans="1:3" x14ac:dyDescent="0.3">
      <c r="A4127" s="298"/>
      <c r="B4127" s="298"/>
      <c r="C4127" s="298"/>
    </row>
    <row r="4128" spans="1:3" x14ac:dyDescent="0.3">
      <c r="A4128" s="298"/>
      <c r="B4128" s="298"/>
      <c r="C4128" s="298"/>
    </row>
    <row r="4129" spans="1:3" x14ac:dyDescent="0.3">
      <c r="A4129" s="298"/>
      <c r="B4129" s="298"/>
      <c r="C4129" s="298"/>
    </row>
    <row r="4130" spans="1:3" x14ac:dyDescent="0.3">
      <c r="A4130" s="298"/>
      <c r="B4130" s="298"/>
      <c r="C4130" s="298"/>
    </row>
    <row r="4131" spans="1:3" x14ac:dyDescent="0.3">
      <c r="A4131" s="298"/>
      <c r="B4131" s="298"/>
      <c r="C4131" s="298"/>
    </row>
    <row r="4132" spans="1:3" x14ac:dyDescent="0.3">
      <c r="A4132" s="298"/>
      <c r="B4132" s="298"/>
      <c r="C4132" s="298"/>
    </row>
    <row r="4133" spans="1:3" x14ac:dyDescent="0.3">
      <c r="A4133" s="298"/>
      <c r="B4133" s="298"/>
      <c r="C4133" s="298"/>
    </row>
    <row r="4134" spans="1:3" x14ac:dyDescent="0.3">
      <c r="A4134" s="298"/>
      <c r="B4134" s="298"/>
      <c r="C4134" s="298"/>
    </row>
    <row r="4135" spans="1:3" x14ac:dyDescent="0.3">
      <c r="A4135" s="298"/>
      <c r="B4135" s="298"/>
      <c r="C4135" s="298"/>
    </row>
    <row r="4136" spans="1:3" x14ac:dyDescent="0.3">
      <c r="A4136" s="298"/>
      <c r="B4136" s="298"/>
      <c r="C4136" s="298"/>
    </row>
    <row r="4137" spans="1:3" x14ac:dyDescent="0.3">
      <c r="A4137" s="298"/>
      <c r="B4137" s="298"/>
      <c r="C4137" s="298"/>
    </row>
    <row r="4138" spans="1:3" x14ac:dyDescent="0.3">
      <c r="A4138" s="298"/>
      <c r="B4138" s="298"/>
      <c r="C4138" s="298"/>
    </row>
    <row r="4139" spans="1:3" x14ac:dyDescent="0.3">
      <c r="A4139" s="298"/>
      <c r="B4139" s="298"/>
      <c r="C4139" s="298"/>
    </row>
    <row r="4140" spans="1:3" x14ac:dyDescent="0.3">
      <c r="A4140" s="298"/>
      <c r="B4140" s="298"/>
      <c r="C4140" s="298"/>
    </row>
    <row r="4141" spans="1:3" x14ac:dyDescent="0.3">
      <c r="A4141" s="298"/>
      <c r="B4141" s="298"/>
      <c r="C4141" s="298"/>
    </row>
    <row r="4142" spans="1:3" x14ac:dyDescent="0.3">
      <c r="A4142" s="298"/>
      <c r="B4142" s="298"/>
      <c r="C4142" s="298"/>
    </row>
    <row r="4143" spans="1:3" x14ac:dyDescent="0.3">
      <c r="A4143" s="298"/>
      <c r="B4143" s="298"/>
      <c r="C4143" s="298"/>
    </row>
    <row r="4144" spans="1:3" x14ac:dyDescent="0.3">
      <c r="A4144" s="298"/>
      <c r="B4144" s="298"/>
      <c r="C4144" s="298"/>
    </row>
    <row r="4145" spans="1:3" x14ac:dyDescent="0.3">
      <c r="A4145" s="298"/>
      <c r="B4145" s="298"/>
      <c r="C4145" s="298"/>
    </row>
    <row r="4146" spans="1:3" x14ac:dyDescent="0.3">
      <c r="A4146" s="298"/>
      <c r="B4146" s="298"/>
      <c r="C4146" s="298"/>
    </row>
    <row r="4147" spans="1:3" x14ac:dyDescent="0.3">
      <c r="A4147" s="298"/>
      <c r="B4147" s="298"/>
      <c r="C4147" s="298"/>
    </row>
    <row r="4148" spans="1:3" x14ac:dyDescent="0.3">
      <c r="A4148" s="298"/>
      <c r="B4148" s="298"/>
      <c r="C4148" s="298"/>
    </row>
    <row r="4149" spans="1:3" x14ac:dyDescent="0.3">
      <c r="A4149" s="298"/>
      <c r="B4149" s="298"/>
      <c r="C4149" s="298"/>
    </row>
    <row r="4150" spans="1:3" x14ac:dyDescent="0.3">
      <c r="A4150" s="298"/>
      <c r="B4150" s="298"/>
      <c r="C4150" s="298"/>
    </row>
    <row r="4151" spans="1:3" x14ac:dyDescent="0.3">
      <c r="A4151" s="298"/>
      <c r="B4151" s="298"/>
      <c r="C4151" s="298"/>
    </row>
    <row r="4152" spans="1:3" x14ac:dyDescent="0.3">
      <c r="A4152" s="298"/>
      <c r="B4152" s="298"/>
      <c r="C4152" s="298"/>
    </row>
    <row r="4153" spans="1:3" x14ac:dyDescent="0.3">
      <c r="A4153" s="298"/>
      <c r="B4153" s="298"/>
      <c r="C4153" s="298"/>
    </row>
    <row r="4154" spans="1:3" x14ac:dyDescent="0.3">
      <c r="A4154" s="298"/>
      <c r="B4154" s="298"/>
      <c r="C4154" s="298"/>
    </row>
    <row r="4155" spans="1:3" x14ac:dyDescent="0.3">
      <c r="A4155" s="298"/>
      <c r="B4155" s="298"/>
      <c r="C4155" s="298"/>
    </row>
    <row r="4156" spans="1:3" x14ac:dyDescent="0.3">
      <c r="A4156" s="298"/>
      <c r="B4156" s="298"/>
      <c r="C4156" s="298"/>
    </row>
    <row r="4157" spans="1:3" x14ac:dyDescent="0.3">
      <c r="A4157" s="298"/>
      <c r="B4157" s="298"/>
      <c r="C4157" s="298"/>
    </row>
    <row r="4158" spans="1:3" x14ac:dyDescent="0.3">
      <c r="A4158" s="298"/>
      <c r="B4158" s="298"/>
      <c r="C4158" s="298"/>
    </row>
    <row r="4159" spans="1:3" x14ac:dyDescent="0.3">
      <c r="A4159" s="298"/>
      <c r="B4159" s="298"/>
      <c r="C4159" s="298"/>
    </row>
    <row r="4160" spans="1:3" x14ac:dyDescent="0.3">
      <c r="A4160" s="298"/>
      <c r="B4160" s="298"/>
      <c r="C4160" s="298"/>
    </row>
    <row r="4161" spans="1:3" x14ac:dyDescent="0.3">
      <c r="A4161" s="298"/>
      <c r="B4161" s="298"/>
      <c r="C4161" s="298"/>
    </row>
    <row r="4162" spans="1:3" x14ac:dyDescent="0.3">
      <c r="A4162" s="298"/>
      <c r="B4162" s="298"/>
      <c r="C4162" s="298"/>
    </row>
    <row r="4163" spans="1:3" x14ac:dyDescent="0.3">
      <c r="A4163" s="298"/>
      <c r="B4163" s="298"/>
      <c r="C4163" s="298"/>
    </row>
    <row r="4164" spans="1:3" x14ac:dyDescent="0.3">
      <c r="A4164" s="298"/>
      <c r="B4164" s="298"/>
      <c r="C4164" s="298"/>
    </row>
    <row r="4165" spans="1:3" x14ac:dyDescent="0.3">
      <c r="A4165" s="298"/>
      <c r="B4165" s="298"/>
      <c r="C4165" s="298"/>
    </row>
    <row r="4166" spans="1:3" x14ac:dyDescent="0.3">
      <c r="A4166" s="298"/>
      <c r="B4166" s="298"/>
      <c r="C4166" s="298"/>
    </row>
    <row r="4167" spans="1:3" x14ac:dyDescent="0.3">
      <c r="A4167" s="298"/>
      <c r="B4167" s="298"/>
      <c r="C4167" s="298"/>
    </row>
    <row r="4168" spans="1:3" x14ac:dyDescent="0.3">
      <c r="A4168" s="298"/>
      <c r="B4168" s="298"/>
      <c r="C4168" s="298"/>
    </row>
    <row r="4169" spans="1:3" x14ac:dyDescent="0.3">
      <c r="A4169" s="298"/>
      <c r="B4169" s="298"/>
      <c r="C4169" s="298"/>
    </row>
    <row r="4170" spans="1:3" x14ac:dyDescent="0.3">
      <c r="A4170" s="298"/>
      <c r="B4170" s="298"/>
      <c r="C4170" s="298"/>
    </row>
    <row r="4171" spans="1:3" x14ac:dyDescent="0.3">
      <c r="A4171" s="298"/>
      <c r="B4171" s="298"/>
      <c r="C4171" s="298"/>
    </row>
    <row r="4172" spans="1:3" x14ac:dyDescent="0.3">
      <c r="A4172" s="298"/>
      <c r="B4172" s="298"/>
      <c r="C4172" s="298"/>
    </row>
    <row r="4173" spans="1:3" x14ac:dyDescent="0.3">
      <c r="A4173" s="298"/>
      <c r="B4173" s="298"/>
      <c r="C4173" s="298"/>
    </row>
    <row r="4174" spans="1:3" x14ac:dyDescent="0.3">
      <c r="A4174" s="298"/>
      <c r="B4174" s="298"/>
      <c r="C4174" s="298"/>
    </row>
    <row r="4175" spans="1:3" x14ac:dyDescent="0.3">
      <c r="A4175" s="298"/>
      <c r="B4175" s="298"/>
      <c r="C4175" s="298"/>
    </row>
    <row r="4176" spans="1:3" x14ac:dyDescent="0.3">
      <c r="A4176" s="298"/>
      <c r="B4176" s="298"/>
      <c r="C4176" s="298"/>
    </row>
    <row r="4177" spans="1:3" x14ac:dyDescent="0.3">
      <c r="A4177" s="298"/>
      <c r="B4177" s="298"/>
      <c r="C4177" s="298"/>
    </row>
    <row r="4178" spans="1:3" x14ac:dyDescent="0.3">
      <c r="A4178" s="298"/>
      <c r="B4178" s="298"/>
      <c r="C4178" s="298"/>
    </row>
    <row r="4179" spans="1:3" x14ac:dyDescent="0.3">
      <c r="A4179" s="298"/>
      <c r="B4179" s="298"/>
      <c r="C4179" s="298"/>
    </row>
    <row r="4180" spans="1:3" x14ac:dyDescent="0.3">
      <c r="A4180" s="298"/>
      <c r="B4180" s="298"/>
      <c r="C4180" s="298"/>
    </row>
    <row r="4181" spans="1:3" x14ac:dyDescent="0.3">
      <c r="A4181" s="298"/>
      <c r="B4181" s="298"/>
      <c r="C4181" s="298"/>
    </row>
    <row r="4182" spans="1:3" x14ac:dyDescent="0.3">
      <c r="A4182" s="298"/>
      <c r="B4182" s="298"/>
      <c r="C4182" s="298"/>
    </row>
    <row r="4183" spans="1:3" x14ac:dyDescent="0.3">
      <c r="A4183" s="298"/>
      <c r="B4183" s="298"/>
      <c r="C4183" s="298"/>
    </row>
    <row r="4184" spans="1:3" x14ac:dyDescent="0.3">
      <c r="A4184" s="298"/>
      <c r="B4184" s="298"/>
      <c r="C4184" s="298"/>
    </row>
    <row r="4185" spans="1:3" x14ac:dyDescent="0.3">
      <c r="A4185" s="298"/>
      <c r="B4185" s="298"/>
      <c r="C4185" s="298"/>
    </row>
    <row r="4186" spans="1:3" x14ac:dyDescent="0.3">
      <c r="A4186" s="298"/>
      <c r="B4186" s="298"/>
      <c r="C4186" s="298"/>
    </row>
    <row r="4187" spans="1:3" x14ac:dyDescent="0.3">
      <c r="A4187" s="298"/>
      <c r="B4187" s="298"/>
      <c r="C4187" s="298"/>
    </row>
    <row r="4188" spans="1:3" x14ac:dyDescent="0.3">
      <c r="A4188" s="298"/>
      <c r="B4188" s="298"/>
      <c r="C4188" s="298"/>
    </row>
    <row r="4189" spans="1:3" x14ac:dyDescent="0.3">
      <c r="A4189" s="298"/>
      <c r="B4189" s="298"/>
      <c r="C4189" s="298"/>
    </row>
    <row r="4190" spans="1:3" x14ac:dyDescent="0.3">
      <c r="A4190" s="298"/>
      <c r="B4190" s="298"/>
      <c r="C4190" s="298"/>
    </row>
    <row r="4191" spans="1:3" x14ac:dyDescent="0.3">
      <c r="A4191" s="298"/>
      <c r="B4191" s="298"/>
      <c r="C4191" s="298"/>
    </row>
    <row r="4192" spans="1:3" x14ac:dyDescent="0.3">
      <c r="A4192" s="298"/>
      <c r="B4192" s="298"/>
      <c r="C4192" s="298"/>
    </row>
    <row r="4193" spans="1:3" x14ac:dyDescent="0.3">
      <c r="A4193" s="298"/>
      <c r="B4193" s="298"/>
      <c r="C4193" s="298"/>
    </row>
    <row r="4194" spans="1:3" x14ac:dyDescent="0.3">
      <c r="A4194" s="298"/>
      <c r="B4194" s="298"/>
      <c r="C4194" s="298"/>
    </row>
    <row r="4195" spans="1:3" x14ac:dyDescent="0.3">
      <c r="A4195" s="298"/>
      <c r="B4195" s="298"/>
      <c r="C4195" s="298"/>
    </row>
    <row r="4196" spans="1:3" x14ac:dyDescent="0.3">
      <c r="A4196" s="298"/>
      <c r="B4196" s="298"/>
      <c r="C4196" s="298"/>
    </row>
    <row r="4197" spans="1:3" x14ac:dyDescent="0.3">
      <c r="A4197" s="298"/>
      <c r="B4197" s="298"/>
      <c r="C4197" s="298"/>
    </row>
    <row r="4198" spans="1:3" x14ac:dyDescent="0.3">
      <c r="A4198" s="298"/>
      <c r="B4198" s="298"/>
      <c r="C4198" s="298"/>
    </row>
    <row r="4199" spans="1:3" x14ac:dyDescent="0.3">
      <c r="A4199" s="298"/>
      <c r="B4199" s="298"/>
      <c r="C4199" s="298"/>
    </row>
    <row r="4200" spans="1:3" x14ac:dyDescent="0.3">
      <c r="A4200" s="298"/>
      <c r="B4200" s="298"/>
      <c r="C4200" s="298"/>
    </row>
    <row r="4201" spans="1:3" x14ac:dyDescent="0.3">
      <c r="A4201" s="298"/>
      <c r="B4201" s="298"/>
      <c r="C4201" s="298"/>
    </row>
    <row r="4202" spans="1:3" x14ac:dyDescent="0.3">
      <c r="A4202" s="298"/>
      <c r="B4202" s="298"/>
      <c r="C4202" s="298"/>
    </row>
    <row r="4203" spans="1:3" x14ac:dyDescent="0.3">
      <c r="A4203" s="298"/>
      <c r="B4203" s="298"/>
      <c r="C4203" s="298"/>
    </row>
    <row r="4204" spans="1:3" x14ac:dyDescent="0.3">
      <c r="A4204" s="298"/>
      <c r="B4204" s="298"/>
      <c r="C4204" s="298"/>
    </row>
    <row r="4205" spans="1:3" x14ac:dyDescent="0.3">
      <c r="A4205" s="298"/>
      <c r="B4205" s="298"/>
      <c r="C4205" s="298"/>
    </row>
    <row r="4206" spans="1:3" x14ac:dyDescent="0.3">
      <c r="A4206" s="298"/>
      <c r="B4206" s="298"/>
      <c r="C4206" s="298"/>
    </row>
    <row r="4207" spans="1:3" x14ac:dyDescent="0.3">
      <c r="A4207" s="298"/>
      <c r="B4207" s="298"/>
      <c r="C4207" s="298"/>
    </row>
    <row r="4208" spans="1:3" x14ac:dyDescent="0.3">
      <c r="A4208" s="298"/>
      <c r="B4208" s="298"/>
      <c r="C4208" s="298"/>
    </row>
    <row r="4209" spans="1:3" x14ac:dyDescent="0.3">
      <c r="A4209" s="298"/>
      <c r="B4209" s="298"/>
      <c r="C4209" s="298"/>
    </row>
    <row r="4210" spans="1:3" x14ac:dyDescent="0.3">
      <c r="A4210" s="298"/>
      <c r="B4210" s="298"/>
      <c r="C4210" s="298"/>
    </row>
    <row r="4211" spans="1:3" x14ac:dyDescent="0.3">
      <c r="A4211" s="298"/>
      <c r="B4211" s="298"/>
      <c r="C4211" s="298"/>
    </row>
    <row r="4212" spans="1:3" x14ac:dyDescent="0.3">
      <c r="A4212" s="298"/>
      <c r="B4212" s="298"/>
      <c r="C4212" s="298"/>
    </row>
    <row r="4213" spans="1:3" x14ac:dyDescent="0.3">
      <c r="A4213" s="298"/>
      <c r="B4213" s="298"/>
      <c r="C4213" s="298"/>
    </row>
    <row r="4214" spans="1:3" x14ac:dyDescent="0.3">
      <c r="A4214" s="298"/>
      <c r="B4214" s="298"/>
      <c r="C4214" s="298"/>
    </row>
    <row r="4215" spans="1:3" x14ac:dyDescent="0.3">
      <c r="A4215" s="298"/>
      <c r="B4215" s="298"/>
      <c r="C4215" s="298"/>
    </row>
    <row r="4216" spans="1:3" x14ac:dyDescent="0.3">
      <c r="A4216" s="298"/>
      <c r="B4216" s="298"/>
      <c r="C4216" s="298"/>
    </row>
    <row r="4217" spans="1:3" x14ac:dyDescent="0.3">
      <c r="A4217" s="298"/>
      <c r="B4217" s="298"/>
      <c r="C4217" s="298"/>
    </row>
    <row r="4218" spans="1:3" x14ac:dyDescent="0.3">
      <c r="A4218" s="298"/>
      <c r="B4218" s="298"/>
      <c r="C4218" s="298"/>
    </row>
    <row r="4219" spans="1:3" x14ac:dyDescent="0.3">
      <c r="A4219" s="298"/>
      <c r="B4219" s="298"/>
      <c r="C4219" s="298"/>
    </row>
    <row r="4220" spans="1:3" x14ac:dyDescent="0.3">
      <c r="A4220" s="298"/>
      <c r="B4220" s="298"/>
      <c r="C4220" s="298"/>
    </row>
    <row r="4221" spans="1:3" x14ac:dyDescent="0.3">
      <c r="A4221" s="298"/>
      <c r="B4221" s="298"/>
      <c r="C4221" s="298"/>
    </row>
    <row r="4222" spans="1:3" x14ac:dyDescent="0.3">
      <c r="A4222" s="298"/>
      <c r="B4222" s="298"/>
      <c r="C4222" s="298"/>
    </row>
    <row r="4223" spans="1:3" x14ac:dyDescent="0.3">
      <c r="A4223" s="298"/>
      <c r="B4223" s="298"/>
      <c r="C4223" s="298"/>
    </row>
    <row r="4224" spans="1:3" x14ac:dyDescent="0.3">
      <c r="A4224" s="298"/>
      <c r="B4224" s="298"/>
      <c r="C4224" s="298"/>
    </row>
    <row r="4225" spans="1:3" x14ac:dyDescent="0.3">
      <c r="A4225" s="298"/>
      <c r="B4225" s="298"/>
      <c r="C4225" s="298"/>
    </row>
    <row r="4226" spans="1:3" x14ac:dyDescent="0.3">
      <c r="A4226" s="298"/>
      <c r="B4226" s="298"/>
      <c r="C4226" s="298"/>
    </row>
    <row r="4227" spans="1:3" x14ac:dyDescent="0.3">
      <c r="A4227" s="298"/>
      <c r="B4227" s="298"/>
      <c r="C4227" s="298"/>
    </row>
    <row r="4228" spans="1:3" x14ac:dyDescent="0.3">
      <c r="A4228" s="298"/>
      <c r="B4228" s="298"/>
      <c r="C4228" s="298"/>
    </row>
    <row r="4229" spans="1:3" x14ac:dyDescent="0.3">
      <c r="A4229" s="298"/>
      <c r="B4229" s="298"/>
      <c r="C4229" s="298"/>
    </row>
    <row r="4230" spans="1:3" x14ac:dyDescent="0.3">
      <c r="A4230" s="298"/>
      <c r="B4230" s="298"/>
      <c r="C4230" s="298"/>
    </row>
    <row r="4231" spans="1:3" x14ac:dyDescent="0.3">
      <c r="A4231" s="298"/>
      <c r="B4231" s="298"/>
      <c r="C4231" s="298"/>
    </row>
    <row r="4232" spans="1:3" x14ac:dyDescent="0.3">
      <c r="A4232" s="298"/>
      <c r="B4232" s="298"/>
      <c r="C4232" s="298"/>
    </row>
    <row r="4233" spans="1:3" x14ac:dyDescent="0.3">
      <c r="A4233" s="298"/>
      <c r="B4233" s="298"/>
      <c r="C4233" s="298"/>
    </row>
    <row r="4234" spans="1:3" x14ac:dyDescent="0.3">
      <c r="A4234" s="298"/>
      <c r="B4234" s="298"/>
      <c r="C4234" s="298"/>
    </row>
    <row r="4235" spans="1:3" x14ac:dyDescent="0.3">
      <c r="A4235" s="298"/>
      <c r="B4235" s="298"/>
      <c r="C4235" s="298"/>
    </row>
    <row r="4236" spans="1:3" x14ac:dyDescent="0.3">
      <c r="A4236" s="298"/>
      <c r="B4236" s="298"/>
      <c r="C4236" s="298"/>
    </row>
    <row r="4237" spans="1:3" x14ac:dyDescent="0.3">
      <c r="A4237" s="298"/>
      <c r="B4237" s="298"/>
      <c r="C4237" s="298"/>
    </row>
    <row r="4238" spans="1:3" x14ac:dyDescent="0.3">
      <c r="A4238" s="298"/>
      <c r="B4238" s="298"/>
      <c r="C4238" s="298"/>
    </row>
    <row r="4239" spans="1:3" x14ac:dyDescent="0.3">
      <c r="A4239" s="298"/>
      <c r="B4239" s="298"/>
      <c r="C4239" s="298"/>
    </row>
    <row r="4240" spans="1:3" x14ac:dyDescent="0.3">
      <c r="A4240" s="298"/>
      <c r="B4240" s="298"/>
      <c r="C4240" s="298"/>
    </row>
    <row r="4241" spans="1:3" x14ac:dyDescent="0.3">
      <c r="A4241" s="298"/>
      <c r="B4241" s="298"/>
      <c r="C4241" s="298"/>
    </row>
    <row r="4242" spans="1:3" x14ac:dyDescent="0.3">
      <c r="A4242" s="298"/>
      <c r="B4242" s="298"/>
      <c r="C4242" s="298"/>
    </row>
    <row r="4243" spans="1:3" x14ac:dyDescent="0.3">
      <c r="A4243" s="298"/>
      <c r="B4243" s="298"/>
      <c r="C4243" s="298"/>
    </row>
    <row r="4244" spans="1:3" x14ac:dyDescent="0.3">
      <c r="A4244" s="298"/>
      <c r="B4244" s="298"/>
      <c r="C4244" s="298"/>
    </row>
    <row r="4245" spans="1:3" x14ac:dyDescent="0.3">
      <c r="A4245" s="298"/>
      <c r="B4245" s="298"/>
      <c r="C4245" s="298"/>
    </row>
    <row r="4246" spans="1:3" x14ac:dyDescent="0.3">
      <c r="A4246" s="298"/>
      <c r="B4246" s="298"/>
      <c r="C4246" s="298"/>
    </row>
    <row r="4247" spans="1:3" x14ac:dyDescent="0.3">
      <c r="A4247" s="298"/>
      <c r="B4247" s="298"/>
      <c r="C4247" s="298"/>
    </row>
    <row r="4248" spans="1:3" x14ac:dyDescent="0.3">
      <c r="A4248" s="298"/>
      <c r="B4248" s="298"/>
      <c r="C4248" s="298"/>
    </row>
    <row r="4249" spans="1:3" x14ac:dyDescent="0.3">
      <c r="A4249" s="298"/>
      <c r="B4249" s="298"/>
      <c r="C4249" s="298"/>
    </row>
    <row r="4250" spans="1:3" x14ac:dyDescent="0.3">
      <c r="A4250" s="298"/>
      <c r="B4250" s="298"/>
      <c r="C4250" s="298"/>
    </row>
    <row r="4251" spans="1:3" x14ac:dyDescent="0.3">
      <c r="A4251" s="298"/>
      <c r="B4251" s="298"/>
      <c r="C4251" s="298"/>
    </row>
    <row r="4252" spans="1:3" x14ac:dyDescent="0.3">
      <c r="A4252" s="298"/>
      <c r="B4252" s="298"/>
      <c r="C4252" s="298"/>
    </row>
    <row r="4253" spans="1:3" x14ac:dyDescent="0.3">
      <c r="A4253" s="298"/>
      <c r="B4253" s="298"/>
      <c r="C4253" s="298"/>
    </row>
    <row r="4254" spans="1:3" x14ac:dyDescent="0.3">
      <c r="A4254" s="298"/>
      <c r="B4254" s="298"/>
      <c r="C4254" s="298"/>
    </row>
    <row r="4255" spans="1:3" x14ac:dyDescent="0.3">
      <c r="A4255" s="298"/>
      <c r="B4255" s="298"/>
      <c r="C4255" s="298"/>
    </row>
    <row r="4256" spans="1:3" x14ac:dyDescent="0.3">
      <c r="A4256" s="298"/>
      <c r="B4256" s="298"/>
      <c r="C4256" s="298"/>
    </row>
    <row r="4257" spans="1:3" x14ac:dyDescent="0.3">
      <c r="A4257" s="298"/>
      <c r="B4257" s="298"/>
      <c r="C4257" s="298"/>
    </row>
    <row r="4258" spans="1:3" x14ac:dyDescent="0.3">
      <c r="A4258" s="298"/>
      <c r="B4258" s="298"/>
      <c r="C4258" s="298"/>
    </row>
    <row r="4259" spans="1:3" x14ac:dyDescent="0.3">
      <c r="A4259" s="298"/>
      <c r="B4259" s="298"/>
      <c r="C4259" s="298"/>
    </row>
    <row r="4260" spans="1:3" x14ac:dyDescent="0.3">
      <c r="A4260" s="298"/>
      <c r="B4260" s="298"/>
      <c r="C4260" s="298"/>
    </row>
    <row r="4261" spans="1:3" x14ac:dyDescent="0.3">
      <c r="A4261" s="298"/>
      <c r="B4261" s="298"/>
      <c r="C4261" s="298"/>
    </row>
    <row r="4262" spans="1:3" x14ac:dyDescent="0.3">
      <c r="A4262" s="298"/>
      <c r="B4262" s="298"/>
      <c r="C4262" s="298"/>
    </row>
    <row r="4263" spans="1:3" x14ac:dyDescent="0.3">
      <c r="A4263" s="298"/>
      <c r="B4263" s="298"/>
      <c r="C4263" s="298"/>
    </row>
    <row r="4264" spans="1:3" x14ac:dyDescent="0.3">
      <c r="A4264" s="298"/>
      <c r="B4264" s="298"/>
      <c r="C4264" s="298"/>
    </row>
    <row r="4265" spans="1:3" x14ac:dyDescent="0.3">
      <c r="A4265" s="298"/>
      <c r="B4265" s="298"/>
      <c r="C4265" s="298"/>
    </row>
    <row r="4266" spans="1:3" x14ac:dyDescent="0.3">
      <c r="A4266" s="298"/>
      <c r="B4266" s="298"/>
      <c r="C4266" s="298"/>
    </row>
    <row r="4267" spans="1:3" x14ac:dyDescent="0.3">
      <c r="A4267" s="298"/>
      <c r="B4267" s="298"/>
      <c r="C4267" s="298"/>
    </row>
    <row r="4268" spans="1:3" x14ac:dyDescent="0.3">
      <c r="A4268" s="298"/>
      <c r="B4268" s="298"/>
      <c r="C4268" s="298"/>
    </row>
    <row r="4269" spans="1:3" x14ac:dyDescent="0.3">
      <c r="A4269" s="298"/>
      <c r="B4269" s="298"/>
      <c r="C4269" s="298"/>
    </row>
    <row r="4270" spans="1:3" x14ac:dyDescent="0.3">
      <c r="A4270" s="298"/>
      <c r="B4270" s="298"/>
      <c r="C4270" s="298"/>
    </row>
    <row r="4271" spans="1:3" x14ac:dyDescent="0.3">
      <c r="A4271" s="298"/>
      <c r="B4271" s="298"/>
      <c r="C4271" s="298"/>
    </row>
    <row r="4272" spans="1:3" x14ac:dyDescent="0.3">
      <c r="A4272" s="298"/>
      <c r="B4272" s="298"/>
      <c r="C4272" s="298"/>
    </row>
    <row r="4273" spans="1:3" x14ac:dyDescent="0.3">
      <c r="A4273" s="298"/>
      <c r="B4273" s="298"/>
      <c r="C4273" s="298"/>
    </row>
    <row r="4274" spans="1:3" x14ac:dyDescent="0.3">
      <c r="A4274" s="298"/>
      <c r="B4274" s="298"/>
      <c r="C4274" s="298"/>
    </row>
    <row r="4275" spans="1:3" x14ac:dyDescent="0.3">
      <c r="A4275" s="298"/>
      <c r="B4275" s="298"/>
      <c r="C4275" s="298"/>
    </row>
    <row r="4276" spans="1:3" x14ac:dyDescent="0.3">
      <c r="A4276" s="298"/>
      <c r="B4276" s="298"/>
      <c r="C4276" s="298"/>
    </row>
    <row r="4277" spans="1:3" x14ac:dyDescent="0.3">
      <c r="A4277" s="298"/>
      <c r="B4277" s="298"/>
      <c r="C4277" s="298"/>
    </row>
    <row r="4278" spans="1:3" x14ac:dyDescent="0.3">
      <c r="A4278" s="298"/>
      <c r="B4278" s="298"/>
      <c r="C4278" s="298"/>
    </row>
    <row r="4279" spans="1:3" x14ac:dyDescent="0.3">
      <c r="A4279" s="298"/>
      <c r="B4279" s="298"/>
      <c r="C4279" s="298"/>
    </row>
    <row r="4280" spans="1:3" x14ac:dyDescent="0.3">
      <c r="A4280" s="298"/>
      <c r="B4280" s="298"/>
      <c r="C4280" s="298"/>
    </row>
    <row r="4281" spans="1:3" x14ac:dyDescent="0.3">
      <c r="A4281" s="298"/>
      <c r="B4281" s="298"/>
      <c r="C4281" s="298"/>
    </row>
    <row r="4282" spans="1:3" x14ac:dyDescent="0.3">
      <c r="A4282" s="298"/>
      <c r="B4282" s="298"/>
      <c r="C4282" s="298"/>
    </row>
    <row r="4283" spans="1:3" x14ac:dyDescent="0.3">
      <c r="A4283" s="298"/>
      <c r="B4283" s="298"/>
      <c r="C4283" s="298"/>
    </row>
    <row r="4284" spans="1:3" x14ac:dyDescent="0.3">
      <c r="A4284" s="298"/>
      <c r="B4284" s="298"/>
      <c r="C4284" s="298"/>
    </row>
    <row r="4285" spans="1:3" x14ac:dyDescent="0.3">
      <c r="A4285" s="298"/>
      <c r="B4285" s="298"/>
      <c r="C4285" s="298"/>
    </row>
    <row r="4286" spans="1:3" x14ac:dyDescent="0.3">
      <c r="A4286" s="298"/>
      <c r="B4286" s="298"/>
      <c r="C4286" s="298"/>
    </row>
    <row r="4287" spans="1:3" x14ac:dyDescent="0.3">
      <c r="A4287" s="298"/>
      <c r="B4287" s="298"/>
      <c r="C4287" s="298"/>
    </row>
    <row r="4288" spans="1:3" x14ac:dyDescent="0.3">
      <c r="A4288" s="298"/>
      <c r="B4288" s="298"/>
      <c r="C4288" s="298"/>
    </row>
    <row r="4289" spans="1:3" x14ac:dyDescent="0.3">
      <c r="A4289" s="298"/>
      <c r="B4289" s="298"/>
      <c r="C4289" s="298"/>
    </row>
    <row r="4290" spans="1:3" x14ac:dyDescent="0.3">
      <c r="A4290" s="298"/>
      <c r="B4290" s="298"/>
      <c r="C4290" s="298"/>
    </row>
    <row r="4291" spans="1:3" x14ac:dyDescent="0.3">
      <c r="A4291" s="298"/>
      <c r="B4291" s="298"/>
      <c r="C4291" s="298"/>
    </row>
    <row r="4292" spans="1:3" x14ac:dyDescent="0.3">
      <c r="A4292" s="298"/>
      <c r="B4292" s="298"/>
      <c r="C4292" s="298"/>
    </row>
    <row r="4293" spans="1:3" x14ac:dyDescent="0.3">
      <c r="A4293" s="298"/>
      <c r="B4293" s="298"/>
      <c r="C4293" s="298"/>
    </row>
    <row r="4294" spans="1:3" x14ac:dyDescent="0.3">
      <c r="A4294" s="298"/>
      <c r="B4294" s="298"/>
      <c r="C4294" s="298"/>
    </row>
    <row r="4295" spans="1:3" x14ac:dyDescent="0.3">
      <c r="A4295" s="298"/>
      <c r="B4295" s="298"/>
      <c r="C4295" s="298"/>
    </row>
    <row r="4296" spans="1:3" x14ac:dyDescent="0.3">
      <c r="A4296" s="298"/>
      <c r="B4296" s="298"/>
      <c r="C4296" s="298"/>
    </row>
    <row r="4297" spans="1:3" x14ac:dyDescent="0.3">
      <c r="A4297" s="298"/>
      <c r="B4297" s="298"/>
      <c r="C4297" s="298"/>
    </row>
    <row r="4298" spans="1:3" x14ac:dyDescent="0.3">
      <c r="A4298" s="298"/>
      <c r="B4298" s="298"/>
      <c r="C4298" s="298"/>
    </row>
    <row r="4299" spans="1:3" x14ac:dyDescent="0.3">
      <c r="A4299" s="298"/>
      <c r="B4299" s="298"/>
      <c r="C4299" s="298"/>
    </row>
    <row r="4300" spans="1:3" x14ac:dyDescent="0.3">
      <c r="A4300" s="298"/>
      <c r="B4300" s="298"/>
      <c r="C4300" s="298"/>
    </row>
    <row r="4301" spans="1:3" x14ac:dyDescent="0.3">
      <c r="A4301" s="298"/>
      <c r="B4301" s="298"/>
      <c r="C4301" s="298"/>
    </row>
    <row r="4302" spans="1:3" x14ac:dyDescent="0.3">
      <c r="A4302" s="298"/>
      <c r="B4302" s="298"/>
      <c r="C4302" s="298"/>
    </row>
    <row r="4303" spans="1:3" x14ac:dyDescent="0.3">
      <c r="A4303" s="298"/>
      <c r="B4303" s="298"/>
      <c r="C4303" s="298"/>
    </row>
    <row r="4304" spans="1:3" x14ac:dyDescent="0.3">
      <c r="A4304" s="298"/>
      <c r="B4304" s="298"/>
      <c r="C4304" s="298"/>
    </row>
    <row r="4305" spans="1:3" x14ac:dyDescent="0.3">
      <c r="A4305" s="298"/>
      <c r="B4305" s="298"/>
      <c r="C4305" s="298"/>
    </row>
    <row r="4306" spans="1:3" x14ac:dyDescent="0.3">
      <c r="A4306" s="298"/>
      <c r="B4306" s="298"/>
      <c r="C4306" s="298"/>
    </row>
    <row r="4307" spans="1:3" x14ac:dyDescent="0.3">
      <c r="A4307" s="298"/>
      <c r="B4307" s="298"/>
      <c r="C4307" s="298"/>
    </row>
    <row r="4308" spans="1:3" x14ac:dyDescent="0.3">
      <c r="A4308" s="298"/>
      <c r="B4308" s="298"/>
      <c r="C4308" s="298"/>
    </row>
    <row r="4309" spans="1:3" x14ac:dyDescent="0.3">
      <c r="A4309" s="298"/>
      <c r="B4309" s="298"/>
      <c r="C4309" s="298"/>
    </row>
    <row r="4310" spans="1:3" x14ac:dyDescent="0.3">
      <c r="A4310" s="298"/>
      <c r="B4310" s="298"/>
      <c r="C4310" s="298"/>
    </row>
    <row r="4311" spans="1:3" x14ac:dyDescent="0.3">
      <c r="A4311" s="298"/>
      <c r="B4311" s="298"/>
      <c r="C4311" s="298"/>
    </row>
    <row r="4312" spans="1:3" x14ac:dyDescent="0.3">
      <c r="A4312" s="298"/>
      <c r="B4312" s="298"/>
      <c r="C4312" s="298"/>
    </row>
    <row r="4313" spans="1:3" x14ac:dyDescent="0.3">
      <c r="A4313" s="298"/>
      <c r="B4313" s="298"/>
      <c r="C4313" s="298"/>
    </row>
    <row r="4314" spans="1:3" x14ac:dyDescent="0.3">
      <c r="A4314" s="298"/>
      <c r="B4314" s="298"/>
      <c r="C4314" s="298"/>
    </row>
    <row r="4315" spans="1:3" x14ac:dyDescent="0.3">
      <c r="A4315" s="298"/>
      <c r="B4315" s="298"/>
      <c r="C4315" s="298"/>
    </row>
    <row r="4316" spans="1:3" x14ac:dyDescent="0.3">
      <c r="A4316" s="298"/>
      <c r="B4316" s="298"/>
      <c r="C4316" s="298"/>
    </row>
    <row r="4317" spans="1:3" x14ac:dyDescent="0.3">
      <c r="A4317" s="298"/>
      <c r="B4317" s="298"/>
      <c r="C4317" s="298"/>
    </row>
    <row r="4318" spans="1:3" x14ac:dyDescent="0.3">
      <c r="A4318" s="298"/>
      <c r="B4318" s="298"/>
      <c r="C4318" s="298"/>
    </row>
    <row r="4319" spans="1:3" x14ac:dyDescent="0.3">
      <c r="A4319" s="298"/>
      <c r="B4319" s="298"/>
      <c r="C4319" s="298"/>
    </row>
    <row r="4320" spans="1:3" x14ac:dyDescent="0.3">
      <c r="A4320" s="298"/>
      <c r="B4320" s="298"/>
      <c r="C4320" s="298"/>
    </row>
    <row r="4321" spans="1:3" x14ac:dyDescent="0.3">
      <c r="A4321" s="298"/>
      <c r="B4321" s="298"/>
      <c r="C4321" s="298"/>
    </row>
    <row r="4322" spans="1:3" x14ac:dyDescent="0.3">
      <c r="A4322" s="298"/>
      <c r="B4322" s="298"/>
      <c r="C4322" s="298"/>
    </row>
    <row r="4323" spans="1:3" x14ac:dyDescent="0.3">
      <c r="A4323" s="298"/>
      <c r="B4323" s="298"/>
      <c r="C4323" s="298"/>
    </row>
    <row r="4324" spans="1:3" x14ac:dyDescent="0.3">
      <c r="A4324" s="298"/>
      <c r="B4324" s="298"/>
      <c r="C4324" s="298"/>
    </row>
    <row r="4325" spans="1:3" x14ac:dyDescent="0.3">
      <c r="A4325" s="298"/>
      <c r="B4325" s="298"/>
      <c r="C4325" s="298"/>
    </row>
    <row r="4326" spans="1:3" x14ac:dyDescent="0.3">
      <c r="A4326" s="298"/>
      <c r="B4326" s="298"/>
      <c r="C4326" s="298"/>
    </row>
    <row r="4327" spans="1:3" x14ac:dyDescent="0.3">
      <c r="A4327" s="298"/>
      <c r="B4327" s="298"/>
      <c r="C4327" s="298"/>
    </row>
    <row r="4328" spans="1:3" x14ac:dyDescent="0.3">
      <c r="A4328" s="298"/>
      <c r="B4328" s="298"/>
      <c r="C4328" s="298"/>
    </row>
    <row r="4329" spans="1:3" x14ac:dyDescent="0.3">
      <c r="A4329" s="298"/>
      <c r="B4329" s="298"/>
      <c r="C4329" s="298"/>
    </row>
    <row r="4330" spans="1:3" x14ac:dyDescent="0.3">
      <c r="A4330" s="298"/>
      <c r="B4330" s="298"/>
      <c r="C4330" s="298"/>
    </row>
    <row r="4331" spans="1:3" x14ac:dyDescent="0.3">
      <c r="A4331" s="298"/>
      <c r="B4331" s="298"/>
      <c r="C4331" s="298"/>
    </row>
    <row r="4332" spans="1:3" x14ac:dyDescent="0.3">
      <c r="A4332" s="298"/>
      <c r="B4332" s="298"/>
      <c r="C4332" s="298"/>
    </row>
    <row r="4333" spans="1:3" x14ac:dyDescent="0.3">
      <c r="A4333" s="298"/>
      <c r="B4333" s="298"/>
      <c r="C4333" s="298"/>
    </row>
    <row r="4334" spans="1:3" x14ac:dyDescent="0.3">
      <c r="A4334" s="298"/>
      <c r="B4334" s="298"/>
      <c r="C4334" s="298"/>
    </row>
    <row r="4335" spans="1:3" x14ac:dyDescent="0.3">
      <c r="A4335" s="298"/>
      <c r="B4335" s="298"/>
      <c r="C4335" s="298"/>
    </row>
    <row r="4336" spans="1:3" x14ac:dyDescent="0.3">
      <c r="A4336" s="298"/>
      <c r="B4336" s="298"/>
      <c r="C4336" s="298"/>
    </row>
    <row r="4337" spans="1:3" x14ac:dyDescent="0.3">
      <c r="A4337" s="298"/>
      <c r="B4337" s="298"/>
      <c r="C4337" s="298"/>
    </row>
    <row r="4338" spans="1:3" x14ac:dyDescent="0.3">
      <c r="A4338" s="298"/>
      <c r="B4338" s="298"/>
      <c r="C4338" s="298"/>
    </row>
    <row r="4339" spans="1:3" x14ac:dyDescent="0.3">
      <c r="A4339" s="298"/>
      <c r="B4339" s="298"/>
      <c r="C4339" s="298"/>
    </row>
    <row r="4340" spans="1:3" x14ac:dyDescent="0.3">
      <c r="A4340" s="298"/>
      <c r="B4340" s="298"/>
      <c r="C4340" s="298"/>
    </row>
    <row r="4341" spans="1:3" x14ac:dyDescent="0.3">
      <c r="A4341" s="298"/>
      <c r="B4341" s="298"/>
      <c r="C4341" s="298"/>
    </row>
    <row r="4342" spans="1:3" x14ac:dyDescent="0.3">
      <c r="A4342" s="298"/>
      <c r="B4342" s="298"/>
      <c r="C4342" s="298"/>
    </row>
    <row r="4343" spans="1:3" x14ac:dyDescent="0.3">
      <c r="A4343" s="298"/>
      <c r="B4343" s="298"/>
      <c r="C4343" s="298"/>
    </row>
    <row r="4344" spans="1:3" x14ac:dyDescent="0.3">
      <c r="A4344" s="298"/>
      <c r="B4344" s="298"/>
      <c r="C4344" s="298"/>
    </row>
    <row r="4345" spans="1:3" x14ac:dyDescent="0.3">
      <c r="A4345" s="298"/>
      <c r="B4345" s="298"/>
      <c r="C4345" s="298"/>
    </row>
    <row r="4346" spans="1:3" x14ac:dyDescent="0.3">
      <c r="A4346" s="298"/>
      <c r="B4346" s="298"/>
      <c r="C4346" s="298"/>
    </row>
    <row r="4347" spans="1:3" x14ac:dyDescent="0.3">
      <c r="A4347" s="298"/>
      <c r="B4347" s="298"/>
      <c r="C4347" s="298"/>
    </row>
    <row r="4348" spans="1:3" x14ac:dyDescent="0.3">
      <c r="A4348" s="298"/>
      <c r="B4348" s="298"/>
      <c r="C4348" s="298"/>
    </row>
    <row r="4349" spans="1:3" x14ac:dyDescent="0.3">
      <c r="A4349" s="298"/>
      <c r="B4349" s="298"/>
      <c r="C4349" s="298"/>
    </row>
    <row r="4350" spans="1:3" x14ac:dyDescent="0.3">
      <c r="A4350" s="298"/>
      <c r="B4350" s="298"/>
      <c r="C4350" s="298"/>
    </row>
    <row r="4351" spans="1:3" x14ac:dyDescent="0.3">
      <c r="A4351" s="298"/>
      <c r="B4351" s="298"/>
      <c r="C4351" s="298"/>
    </row>
    <row r="4352" spans="1:3" x14ac:dyDescent="0.3">
      <c r="A4352" s="298"/>
      <c r="B4352" s="298"/>
      <c r="C4352" s="298"/>
    </row>
    <row r="4353" spans="1:3" x14ac:dyDescent="0.3">
      <c r="A4353" s="298"/>
      <c r="B4353" s="298"/>
      <c r="C4353" s="298"/>
    </row>
    <row r="4354" spans="1:3" x14ac:dyDescent="0.3">
      <c r="A4354" s="298"/>
      <c r="B4354" s="298"/>
      <c r="C4354" s="298"/>
    </row>
    <row r="4355" spans="1:3" x14ac:dyDescent="0.3">
      <c r="A4355" s="298"/>
      <c r="B4355" s="298"/>
      <c r="C4355" s="298"/>
    </row>
    <row r="4356" spans="1:3" x14ac:dyDescent="0.3">
      <c r="A4356" s="298"/>
      <c r="B4356" s="298"/>
      <c r="C4356" s="298"/>
    </row>
    <row r="4357" spans="1:3" x14ac:dyDescent="0.3">
      <c r="A4357" s="298"/>
      <c r="B4357" s="298"/>
      <c r="C4357" s="298"/>
    </row>
    <row r="4358" spans="1:3" x14ac:dyDescent="0.3">
      <c r="A4358" s="298"/>
      <c r="B4358" s="298"/>
      <c r="C4358" s="298"/>
    </row>
    <row r="4359" spans="1:3" x14ac:dyDescent="0.3">
      <c r="A4359" s="298"/>
      <c r="B4359" s="298"/>
      <c r="C4359" s="298"/>
    </row>
    <row r="4360" spans="1:3" x14ac:dyDescent="0.3">
      <c r="A4360" s="298"/>
      <c r="B4360" s="298"/>
      <c r="C4360" s="298"/>
    </row>
    <row r="4361" spans="1:3" x14ac:dyDescent="0.3">
      <c r="A4361" s="298"/>
      <c r="B4361" s="298"/>
      <c r="C4361" s="298"/>
    </row>
    <row r="4362" spans="1:3" x14ac:dyDescent="0.3">
      <c r="A4362" s="298"/>
      <c r="B4362" s="298"/>
      <c r="C4362" s="298"/>
    </row>
    <row r="4363" spans="1:3" x14ac:dyDescent="0.3">
      <c r="A4363" s="298"/>
      <c r="B4363" s="298"/>
      <c r="C4363" s="298"/>
    </row>
    <row r="4364" spans="1:3" x14ac:dyDescent="0.3">
      <c r="A4364" s="298"/>
      <c r="B4364" s="298"/>
      <c r="C4364" s="298"/>
    </row>
    <row r="4365" spans="1:3" x14ac:dyDescent="0.3">
      <c r="A4365" s="298"/>
      <c r="B4365" s="298"/>
      <c r="C4365" s="298"/>
    </row>
    <row r="4366" spans="1:3" x14ac:dyDescent="0.3">
      <c r="A4366" s="298"/>
      <c r="B4366" s="298"/>
      <c r="C4366" s="298"/>
    </row>
    <row r="4367" spans="1:3" x14ac:dyDescent="0.3">
      <c r="A4367" s="298"/>
      <c r="B4367" s="298"/>
      <c r="C4367" s="298"/>
    </row>
    <row r="4368" spans="1:3" x14ac:dyDescent="0.3">
      <c r="A4368" s="298"/>
      <c r="B4368" s="298"/>
      <c r="C4368" s="298"/>
    </row>
    <row r="4369" spans="1:3" x14ac:dyDescent="0.3">
      <c r="A4369" s="298"/>
      <c r="B4369" s="298"/>
      <c r="C4369" s="298"/>
    </row>
    <row r="4370" spans="1:3" x14ac:dyDescent="0.3">
      <c r="A4370" s="298"/>
      <c r="B4370" s="298"/>
      <c r="C4370" s="298"/>
    </row>
    <row r="4371" spans="1:3" x14ac:dyDescent="0.3">
      <c r="A4371" s="298"/>
      <c r="B4371" s="298"/>
      <c r="C4371" s="298"/>
    </row>
    <row r="4372" spans="1:3" x14ac:dyDescent="0.3">
      <c r="A4372" s="298"/>
      <c r="B4372" s="298"/>
      <c r="C4372" s="298"/>
    </row>
    <row r="4373" spans="1:3" x14ac:dyDescent="0.3">
      <c r="A4373" s="298"/>
      <c r="B4373" s="298"/>
      <c r="C4373" s="298"/>
    </row>
    <row r="4374" spans="1:3" x14ac:dyDescent="0.3">
      <c r="A4374" s="298"/>
      <c r="B4374" s="298"/>
      <c r="C4374" s="298"/>
    </row>
    <row r="4375" spans="1:3" x14ac:dyDescent="0.3">
      <c r="A4375" s="298"/>
      <c r="B4375" s="298"/>
      <c r="C4375" s="298"/>
    </row>
    <row r="4376" spans="1:3" x14ac:dyDescent="0.3">
      <c r="A4376" s="298"/>
      <c r="B4376" s="298"/>
      <c r="C4376" s="298"/>
    </row>
    <row r="4377" spans="1:3" x14ac:dyDescent="0.3">
      <c r="A4377" s="298"/>
      <c r="B4377" s="298"/>
      <c r="C4377" s="298"/>
    </row>
    <row r="4378" spans="1:3" x14ac:dyDescent="0.3">
      <c r="A4378" s="298"/>
      <c r="B4378" s="298"/>
      <c r="C4378" s="298"/>
    </row>
    <row r="4379" spans="1:3" x14ac:dyDescent="0.3">
      <c r="A4379" s="298"/>
      <c r="B4379" s="298"/>
      <c r="C4379" s="298"/>
    </row>
    <row r="4380" spans="1:3" x14ac:dyDescent="0.3">
      <c r="A4380" s="298"/>
      <c r="B4380" s="298"/>
      <c r="C4380" s="298"/>
    </row>
    <row r="4381" spans="1:3" x14ac:dyDescent="0.3">
      <c r="A4381" s="298"/>
      <c r="B4381" s="298"/>
      <c r="C4381" s="298"/>
    </row>
    <row r="4382" spans="1:3" x14ac:dyDescent="0.3">
      <c r="A4382" s="298"/>
      <c r="B4382" s="298"/>
      <c r="C4382" s="298"/>
    </row>
    <row r="4383" spans="1:3" x14ac:dyDescent="0.3">
      <c r="A4383" s="298"/>
      <c r="B4383" s="298"/>
      <c r="C4383" s="298"/>
    </row>
    <row r="4384" spans="1:3" x14ac:dyDescent="0.3">
      <c r="A4384" s="298"/>
      <c r="B4384" s="298"/>
      <c r="C4384" s="298"/>
    </row>
    <row r="4385" spans="1:3" x14ac:dyDescent="0.3">
      <c r="A4385" s="298"/>
      <c r="B4385" s="298"/>
      <c r="C4385" s="298"/>
    </row>
    <row r="4386" spans="1:3" x14ac:dyDescent="0.3">
      <c r="A4386" s="298"/>
      <c r="B4386" s="298"/>
      <c r="C4386" s="298"/>
    </row>
    <row r="4387" spans="1:3" x14ac:dyDescent="0.3">
      <c r="A4387" s="298"/>
      <c r="B4387" s="298"/>
      <c r="C4387" s="298"/>
    </row>
    <row r="4388" spans="1:3" x14ac:dyDescent="0.3">
      <c r="A4388" s="298"/>
      <c r="B4388" s="298"/>
      <c r="C4388" s="298"/>
    </row>
    <row r="4389" spans="1:3" x14ac:dyDescent="0.3">
      <c r="A4389" s="298"/>
      <c r="B4389" s="298"/>
      <c r="C4389" s="298"/>
    </row>
    <row r="4390" spans="1:3" x14ac:dyDescent="0.3">
      <c r="A4390" s="298"/>
      <c r="B4390" s="298"/>
      <c r="C4390" s="298"/>
    </row>
    <row r="4391" spans="1:3" x14ac:dyDescent="0.3">
      <c r="A4391" s="298"/>
      <c r="B4391" s="298"/>
      <c r="C4391" s="298"/>
    </row>
    <row r="4392" spans="1:3" x14ac:dyDescent="0.3">
      <c r="A4392" s="298"/>
      <c r="B4392" s="298"/>
      <c r="C4392" s="298"/>
    </row>
    <row r="4393" spans="1:3" x14ac:dyDescent="0.3">
      <c r="A4393" s="298"/>
      <c r="B4393" s="298"/>
      <c r="C4393" s="298"/>
    </row>
    <row r="4394" spans="1:3" x14ac:dyDescent="0.3">
      <c r="A4394" s="298"/>
      <c r="B4394" s="298"/>
      <c r="C4394" s="298"/>
    </row>
    <row r="4395" spans="1:3" x14ac:dyDescent="0.3">
      <c r="A4395" s="298"/>
      <c r="B4395" s="298"/>
      <c r="C4395" s="298"/>
    </row>
    <row r="4396" spans="1:3" x14ac:dyDescent="0.3">
      <c r="A4396" s="298"/>
      <c r="B4396" s="298"/>
      <c r="C4396" s="298"/>
    </row>
    <row r="4397" spans="1:3" x14ac:dyDescent="0.3">
      <c r="A4397" s="298"/>
      <c r="B4397" s="298"/>
      <c r="C4397" s="298"/>
    </row>
    <row r="4398" spans="1:3" x14ac:dyDescent="0.3">
      <c r="A4398" s="298"/>
      <c r="B4398" s="298"/>
      <c r="C4398" s="298"/>
    </row>
    <row r="4399" spans="1:3" x14ac:dyDescent="0.3">
      <c r="A4399" s="298"/>
      <c r="B4399" s="298"/>
      <c r="C4399" s="298"/>
    </row>
    <row r="4400" spans="1:3" x14ac:dyDescent="0.3">
      <c r="A4400" s="298"/>
      <c r="B4400" s="298"/>
      <c r="C4400" s="298"/>
    </row>
    <row r="4401" spans="1:3" x14ac:dyDescent="0.3">
      <c r="A4401" s="298"/>
      <c r="B4401" s="298"/>
      <c r="C4401" s="298"/>
    </row>
    <row r="4402" spans="1:3" x14ac:dyDescent="0.3">
      <c r="A4402" s="298"/>
      <c r="B4402" s="298"/>
      <c r="C4402" s="298"/>
    </row>
    <row r="4403" spans="1:3" x14ac:dyDescent="0.3">
      <c r="A4403" s="298"/>
      <c r="B4403" s="298"/>
      <c r="C4403" s="298"/>
    </row>
    <row r="4404" spans="1:3" x14ac:dyDescent="0.3">
      <c r="A4404" s="298"/>
      <c r="B4404" s="298"/>
      <c r="C4404" s="298"/>
    </row>
    <row r="4405" spans="1:3" x14ac:dyDescent="0.3">
      <c r="A4405" s="298"/>
      <c r="B4405" s="298"/>
      <c r="C4405" s="298"/>
    </row>
    <row r="4406" spans="1:3" x14ac:dyDescent="0.3">
      <c r="A4406" s="298"/>
      <c r="B4406" s="298"/>
      <c r="C4406" s="298"/>
    </row>
    <row r="4407" spans="1:3" x14ac:dyDescent="0.3">
      <c r="A4407" s="298"/>
      <c r="B4407" s="298"/>
      <c r="C4407" s="298"/>
    </row>
    <row r="4408" spans="1:3" x14ac:dyDescent="0.3">
      <c r="A4408" s="298"/>
      <c r="B4408" s="298"/>
      <c r="C4408" s="298"/>
    </row>
    <row r="4409" spans="1:3" x14ac:dyDescent="0.3">
      <c r="A4409" s="298"/>
      <c r="B4409" s="298"/>
      <c r="C4409" s="298"/>
    </row>
    <row r="4410" spans="1:3" x14ac:dyDescent="0.3">
      <c r="A4410" s="298"/>
      <c r="B4410" s="298"/>
      <c r="C4410" s="298"/>
    </row>
    <row r="4411" spans="1:3" x14ac:dyDescent="0.3">
      <c r="A4411" s="298"/>
      <c r="B4411" s="298"/>
      <c r="C4411" s="298"/>
    </row>
    <row r="4412" spans="1:3" x14ac:dyDescent="0.3">
      <c r="A4412" s="298"/>
      <c r="B4412" s="298"/>
      <c r="C4412" s="298"/>
    </row>
    <row r="4413" spans="1:3" x14ac:dyDescent="0.3">
      <c r="A4413" s="298"/>
      <c r="B4413" s="298"/>
      <c r="C4413" s="298"/>
    </row>
    <row r="4414" spans="1:3" x14ac:dyDescent="0.3">
      <c r="A4414" s="298"/>
      <c r="B4414" s="298"/>
      <c r="C4414" s="298"/>
    </row>
    <row r="4415" spans="1:3" x14ac:dyDescent="0.3">
      <c r="A4415" s="298"/>
      <c r="B4415" s="298"/>
      <c r="C4415" s="298"/>
    </row>
    <row r="4416" spans="1:3" x14ac:dyDescent="0.3">
      <c r="A4416" s="298"/>
      <c r="B4416" s="298"/>
      <c r="C4416" s="298"/>
    </row>
    <row r="4417" spans="1:3" x14ac:dyDescent="0.3">
      <c r="A4417" s="298"/>
      <c r="B4417" s="298"/>
      <c r="C4417" s="298"/>
    </row>
    <row r="4418" spans="1:3" x14ac:dyDescent="0.3">
      <c r="A4418" s="298"/>
      <c r="B4418" s="298"/>
      <c r="C4418" s="298"/>
    </row>
    <row r="4419" spans="1:3" x14ac:dyDescent="0.3">
      <c r="A4419" s="298"/>
      <c r="B4419" s="298"/>
      <c r="C4419" s="298"/>
    </row>
    <row r="4420" spans="1:3" x14ac:dyDescent="0.3">
      <c r="A4420" s="298"/>
      <c r="B4420" s="298"/>
      <c r="C4420" s="298"/>
    </row>
    <row r="4421" spans="1:3" x14ac:dyDescent="0.3">
      <c r="A4421" s="298"/>
      <c r="B4421" s="298"/>
      <c r="C4421" s="298"/>
    </row>
    <row r="4422" spans="1:3" x14ac:dyDescent="0.3">
      <c r="A4422" s="298"/>
      <c r="B4422" s="298"/>
      <c r="C4422" s="298"/>
    </row>
    <row r="4423" spans="1:3" x14ac:dyDescent="0.3">
      <c r="A4423" s="298"/>
      <c r="B4423" s="298"/>
      <c r="C4423" s="298"/>
    </row>
    <row r="4424" spans="1:3" x14ac:dyDescent="0.3">
      <c r="A4424" s="298"/>
      <c r="B4424" s="298"/>
      <c r="C4424" s="298"/>
    </row>
    <row r="4425" spans="1:3" x14ac:dyDescent="0.3">
      <c r="A4425" s="298"/>
      <c r="B4425" s="298"/>
      <c r="C4425" s="298"/>
    </row>
    <row r="4426" spans="1:3" x14ac:dyDescent="0.3">
      <c r="A4426" s="298"/>
      <c r="B4426" s="298"/>
      <c r="C4426" s="298"/>
    </row>
    <row r="4427" spans="1:3" x14ac:dyDescent="0.3">
      <c r="A4427" s="298"/>
      <c r="B4427" s="298"/>
      <c r="C4427" s="298"/>
    </row>
    <row r="4428" spans="1:3" x14ac:dyDescent="0.3">
      <c r="A4428" s="298"/>
      <c r="B4428" s="298"/>
      <c r="C4428" s="298"/>
    </row>
    <row r="4429" spans="1:3" x14ac:dyDescent="0.3">
      <c r="A4429" s="298"/>
      <c r="B4429" s="298"/>
      <c r="C4429" s="298"/>
    </row>
    <row r="4430" spans="1:3" x14ac:dyDescent="0.3">
      <c r="A4430" s="298"/>
      <c r="B4430" s="298"/>
      <c r="C4430" s="298"/>
    </row>
    <row r="4431" spans="1:3" x14ac:dyDescent="0.3">
      <c r="A4431" s="298"/>
      <c r="B4431" s="298"/>
      <c r="C4431" s="298"/>
    </row>
    <row r="4432" spans="1:3" x14ac:dyDescent="0.3">
      <c r="A4432" s="298"/>
      <c r="B4432" s="298"/>
      <c r="C4432" s="298"/>
    </row>
    <row r="4433" spans="1:3" x14ac:dyDescent="0.3">
      <c r="A4433" s="298"/>
      <c r="B4433" s="298"/>
      <c r="C4433" s="298"/>
    </row>
    <row r="4434" spans="1:3" x14ac:dyDescent="0.3">
      <c r="A4434" s="298"/>
      <c r="B4434" s="298"/>
      <c r="C4434" s="298"/>
    </row>
    <row r="4435" spans="1:3" x14ac:dyDescent="0.3">
      <c r="A4435" s="298"/>
      <c r="B4435" s="298"/>
      <c r="C4435" s="298"/>
    </row>
    <row r="4436" spans="1:3" x14ac:dyDescent="0.3">
      <c r="A4436" s="298"/>
      <c r="B4436" s="298"/>
      <c r="C4436" s="298"/>
    </row>
    <row r="4437" spans="1:3" x14ac:dyDescent="0.3">
      <c r="A4437" s="298"/>
      <c r="B4437" s="298"/>
      <c r="C4437" s="298"/>
    </row>
    <row r="4438" spans="1:3" x14ac:dyDescent="0.3">
      <c r="A4438" s="298"/>
      <c r="B4438" s="298"/>
      <c r="C4438" s="298"/>
    </row>
    <row r="4439" spans="1:3" x14ac:dyDescent="0.3">
      <c r="A4439" s="298"/>
      <c r="B4439" s="298"/>
      <c r="C4439" s="298"/>
    </row>
    <row r="4440" spans="1:3" x14ac:dyDescent="0.3">
      <c r="A4440" s="298"/>
      <c r="B4440" s="298"/>
      <c r="C4440" s="298"/>
    </row>
    <row r="4441" spans="1:3" x14ac:dyDescent="0.3">
      <c r="A4441" s="298"/>
      <c r="B4441" s="298"/>
      <c r="C4441" s="298"/>
    </row>
    <row r="4442" spans="1:3" x14ac:dyDescent="0.3">
      <c r="A4442" s="298"/>
      <c r="B4442" s="298"/>
      <c r="C4442" s="298"/>
    </row>
    <row r="4443" spans="1:3" x14ac:dyDescent="0.3">
      <c r="A4443" s="298"/>
      <c r="B4443" s="298"/>
      <c r="C4443" s="298"/>
    </row>
    <row r="4444" spans="1:3" x14ac:dyDescent="0.3">
      <c r="A4444" s="298"/>
      <c r="B4444" s="298"/>
      <c r="C4444" s="298"/>
    </row>
    <row r="4445" spans="1:3" x14ac:dyDescent="0.3">
      <c r="A4445" s="298"/>
      <c r="B4445" s="298"/>
      <c r="C4445" s="298"/>
    </row>
    <row r="4446" spans="1:3" x14ac:dyDescent="0.3">
      <c r="A4446" s="298"/>
      <c r="B4446" s="298"/>
      <c r="C4446" s="298"/>
    </row>
    <row r="4447" spans="1:3" x14ac:dyDescent="0.3">
      <c r="A4447" s="298"/>
      <c r="B4447" s="298"/>
      <c r="C4447" s="298"/>
    </row>
    <row r="4448" spans="1:3" x14ac:dyDescent="0.3">
      <c r="A4448" s="298"/>
      <c r="B4448" s="298"/>
      <c r="C4448" s="298"/>
    </row>
    <row r="4449" spans="1:3" x14ac:dyDescent="0.3">
      <c r="A4449" s="298"/>
      <c r="B4449" s="298"/>
      <c r="C4449" s="298"/>
    </row>
    <row r="4450" spans="1:3" x14ac:dyDescent="0.3">
      <c r="A4450" s="298"/>
      <c r="B4450" s="298"/>
      <c r="C4450" s="298"/>
    </row>
    <row r="4451" spans="1:3" x14ac:dyDescent="0.3">
      <c r="A4451" s="298"/>
      <c r="B4451" s="298"/>
      <c r="C4451" s="298"/>
    </row>
    <row r="4452" spans="1:3" x14ac:dyDescent="0.3">
      <c r="A4452" s="298"/>
      <c r="B4452" s="298"/>
      <c r="C4452" s="298"/>
    </row>
    <row r="4453" spans="1:3" x14ac:dyDescent="0.3">
      <c r="A4453" s="298"/>
      <c r="B4453" s="298"/>
      <c r="C4453" s="298"/>
    </row>
    <row r="4454" spans="1:3" x14ac:dyDescent="0.3">
      <c r="A4454" s="298"/>
      <c r="B4454" s="298"/>
      <c r="C4454" s="298"/>
    </row>
    <row r="4455" spans="1:3" x14ac:dyDescent="0.3">
      <c r="A4455" s="298"/>
      <c r="B4455" s="298"/>
      <c r="C4455" s="298"/>
    </row>
    <row r="4456" spans="1:3" x14ac:dyDescent="0.3">
      <c r="A4456" s="298"/>
      <c r="B4456" s="298"/>
      <c r="C4456" s="298"/>
    </row>
    <row r="4457" spans="1:3" x14ac:dyDescent="0.3">
      <c r="A4457" s="298"/>
      <c r="B4457" s="298"/>
      <c r="C4457" s="298"/>
    </row>
    <row r="4458" spans="1:3" x14ac:dyDescent="0.3">
      <c r="A4458" s="298"/>
      <c r="B4458" s="298"/>
      <c r="C4458" s="298"/>
    </row>
    <row r="4459" spans="1:3" x14ac:dyDescent="0.3">
      <c r="A4459" s="298"/>
      <c r="B4459" s="298"/>
      <c r="C4459" s="298"/>
    </row>
    <row r="4460" spans="1:3" x14ac:dyDescent="0.3">
      <c r="A4460" s="298"/>
      <c r="B4460" s="298"/>
      <c r="C4460" s="298"/>
    </row>
    <row r="4461" spans="1:3" x14ac:dyDescent="0.3">
      <c r="A4461" s="298"/>
      <c r="B4461" s="298"/>
      <c r="C4461" s="298"/>
    </row>
    <row r="4462" spans="1:3" x14ac:dyDescent="0.3">
      <c r="A4462" s="298"/>
      <c r="B4462" s="298"/>
      <c r="C4462" s="298"/>
    </row>
    <row r="4463" spans="1:3" x14ac:dyDescent="0.3">
      <c r="A4463" s="298"/>
      <c r="B4463" s="298"/>
      <c r="C4463" s="298"/>
    </row>
    <row r="4464" spans="1:3" x14ac:dyDescent="0.3">
      <c r="A4464" s="298"/>
      <c r="B4464" s="298"/>
      <c r="C4464" s="298"/>
    </row>
    <row r="4465" spans="1:3" x14ac:dyDescent="0.3">
      <c r="A4465" s="298"/>
      <c r="B4465" s="298"/>
      <c r="C4465" s="298"/>
    </row>
    <row r="4466" spans="1:3" x14ac:dyDescent="0.3">
      <c r="A4466" s="298"/>
      <c r="B4466" s="298"/>
      <c r="C4466" s="298"/>
    </row>
    <row r="4467" spans="1:3" x14ac:dyDescent="0.3">
      <c r="A4467" s="298"/>
      <c r="B4467" s="298"/>
      <c r="C4467" s="298"/>
    </row>
    <row r="4468" spans="1:3" x14ac:dyDescent="0.3">
      <c r="A4468" s="298"/>
      <c r="B4468" s="298"/>
      <c r="C4468" s="298"/>
    </row>
    <row r="4469" spans="1:3" x14ac:dyDescent="0.3">
      <c r="A4469" s="298"/>
      <c r="B4469" s="298"/>
      <c r="C4469" s="298"/>
    </row>
    <row r="4470" spans="1:3" x14ac:dyDescent="0.3">
      <c r="A4470" s="298"/>
      <c r="B4470" s="298"/>
      <c r="C4470" s="298"/>
    </row>
    <row r="4471" spans="1:3" x14ac:dyDescent="0.3">
      <c r="A4471" s="298"/>
      <c r="B4471" s="298"/>
      <c r="C4471" s="298"/>
    </row>
    <row r="4472" spans="1:3" x14ac:dyDescent="0.3">
      <c r="A4472" s="298"/>
      <c r="B4472" s="298"/>
      <c r="C4472" s="298"/>
    </row>
    <row r="4473" spans="1:3" x14ac:dyDescent="0.3">
      <c r="A4473" s="298"/>
      <c r="B4473" s="298"/>
      <c r="C4473" s="298"/>
    </row>
    <row r="4474" spans="1:3" x14ac:dyDescent="0.3">
      <c r="A4474" s="298"/>
      <c r="B4474" s="298"/>
      <c r="C4474" s="298"/>
    </row>
    <row r="4475" spans="1:3" x14ac:dyDescent="0.3">
      <c r="A4475" s="298"/>
      <c r="B4475" s="298"/>
      <c r="C4475" s="298"/>
    </row>
    <row r="4476" spans="1:3" x14ac:dyDescent="0.3">
      <c r="A4476" s="298"/>
      <c r="B4476" s="298"/>
      <c r="C4476" s="298"/>
    </row>
    <row r="4477" spans="1:3" x14ac:dyDescent="0.3">
      <c r="A4477" s="298"/>
      <c r="B4477" s="298"/>
      <c r="C4477" s="298"/>
    </row>
    <row r="4478" spans="1:3" x14ac:dyDescent="0.3">
      <c r="A4478" s="298"/>
      <c r="B4478" s="298"/>
      <c r="C4478" s="298"/>
    </row>
    <row r="4479" spans="1:3" x14ac:dyDescent="0.3">
      <c r="A4479" s="298"/>
      <c r="B4479" s="298"/>
      <c r="C4479" s="298"/>
    </row>
    <row r="4480" spans="1:3" x14ac:dyDescent="0.3">
      <c r="A4480" s="298"/>
      <c r="B4480" s="298"/>
      <c r="C4480" s="298"/>
    </row>
    <row r="4481" spans="1:3" x14ac:dyDescent="0.3">
      <c r="A4481" s="298"/>
      <c r="B4481" s="298"/>
      <c r="C4481" s="298"/>
    </row>
    <row r="4482" spans="1:3" x14ac:dyDescent="0.3">
      <c r="A4482" s="298"/>
      <c r="B4482" s="298"/>
      <c r="C4482" s="298"/>
    </row>
    <row r="4483" spans="1:3" x14ac:dyDescent="0.3">
      <c r="A4483" s="298"/>
      <c r="B4483" s="298"/>
      <c r="C4483" s="298"/>
    </row>
    <row r="4484" spans="1:3" x14ac:dyDescent="0.3">
      <c r="A4484" s="298"/>
      <c r="B4484" s="298"/>
      <c r="C4484" s="298"/>
    </row>
    <row r="4485" spans="1:3" x14ac:dyDescent="0.3">
      <c r="A4485" s="298"/>
      <c r="B4485" s="298"/>
      <c r="C4485" s="298"/>
    </row>
    <row r="4486" spans="1:3" x14ac:dyDescent="0.3">
      <c r="A4486" s="298"/>
      <c r="B4486" s="298"/>
      <c r="C4486" s="298"/>
    </row>
    <row r="4487" spans="1:3" x14ac:dyDescent="0.3">
      <c r="A4487" s="298"/>
      <c r="B4487" s="298"/>
      <c r="C4487" s="298"/>
    </row>
    <row r="4488" spans="1:3" x14ac:dyDescent="0.3">
      <c r="A4488" s="298"/>
      <c r="B4488" s="298"/>
      <c r="C4488" s="298"/>
    </row>
    <row r="4489" spans="1:3" x14ac:dyDescent="0.3">
      <c r="A4489" s="298"/>
      <c r="B4489" s="298"/>
      <c r="C4489" s="298"/>
    </row>
    <row r="4490" spans="1:3" x14ac:dyDescent="0.3">
      <c r="A4490" s="298"/>
      <c r="B4490" s="298"/>
      <c r="C4490" s="298"/>
    </row>
    <row r="4491" spans="1:3" x14ac:dyDescent="0.3">
      <c r="A4491" s="298"/>
      <c r="B4491" s="298"/>
      <c r="C4491" s="298"/>
    </row>
    <row r="4492" spans="1:3" x14ac:dyDescent="0.3">
      <c r="A4492" s="298"/>
      <c r="B4492" s="298"/>
      <c r="C4492" s="298"/>
    </row>
    <row r="4493" spans="1:3" x14ac:dyDescent="0.3">
      <c r="A4493" s="298"/>
      <c r="B4493" s="298"/>
      <c r="C4493" s="298"/>
    </row>
    <row r="4494" spans="1:3" x14ac:dyDescent="0.3">
      <c r="A4494" s="298"/>
      <c r="B4494" s="298"/>
      <c r="C4494" s="298"/>
    </row>
    <row r="4495" spans="1:3" x14ac:dyDescent="0.3">
      <c r="A4495" s="298"/>
      <c r="B4495" s="298"/>
      <c r="C4495" s="298"/>
    </row>
    <row r="4496" spans="1:3" x14ac:dyDescent="0.3">
      <c r="A4496" s="298"/>
      <c r="B4496" s="298"/>
      <c r="C4496" s="298"/>
    </row>
    <row r="4497" spans="1:3" x14ac:dyDescent="0.3">
      <c r="A4497" s="298"/>
      <c r="B4497" s="298"/>
      <c r="C4497" s="298"/>
    </row>
    <row r="4498" spans="1:3" x14ac:dyDescent="0.3">
      <c r="A4498" s="298"/>
      <c r="B4498" s="298"/>
      <c r="C4498" s="298"/>
    </row>
    <row r="4499" spans="1:3" x14ac:dyDescent="0.3">
      <c r="A4499" s="298"/>
      <c r="B4499" s="298"/>
      <c r="C4499" s="298"/>
    </row>
    <row r="4500" spans="1:3" x14ac:dyDescent="0.3">
      <c r="A4500" s="298"/>
      <c r="B4500" s="298"/>
      <c r="C4500" s="298"/>
    </row>
    <row r="4501" spans="1:3" x14ac:dyDescent="0.3">
      <c r="A4501" s="298"/>
      <c r="B4501" s="298"/>
      <c r="C4501" s="298"/>
    </row>
    <row r="4502" spans="1:3" x14ac:dyDescent="0.3">
      <c r="A4502" s="298"/>
      <c r="B4502" s="298"/>
      <c r="C4502" s="298"/>
    </row>
    <row r="4503" spans="1:3" x14ac:dyDescent="0.3">
      <c r="A4503" s="298"/>
      <c r="B4503" s="298"/>
      <c r="C4503" s="298"/>
    </row>
    <row r="4504" spans="1:3" x14ac:dyDescent="0.3">
      <c r="A4504" s="298"/>
      <c r="B4504" s="298"/>
      <c r="C4504" s="298"/>
    </row>
    <row r="4505" spans="1:3" x14ac:dyDescent="0.3">
      <c r="A4505" s="298"/>
      <c r="B4505" s="298"/>
      <c r="C4505" s="298"/>
    </row>
    <row r="4506" spans="1:3" x14ac:dyDescent="0.3">
      <c r="A4506" s="298"/>
      <c r="B4506" s="298"/>
      <c r="C4506" s="298"/>
    </row>
    <row r="4507" spans="1:3" x14ac:dyDescent="0.3">
      <c r="A4507" s="298"/>
      <c r="B4507" s="298"/>
      <c r="C4507" s="298"/>
    </row>
    <row r="4508" spans="1:3" x14ac:dyDescent="0.3">
      <c r="A4508" s="298"/>
      <c r="B4508" s="298"/>
      <c r="C4508" s="298"/>
    </row>
    <row r="4509" spans="1:3" x14ac:dyDescent="0.3">
      <c r="A4509" s="298"/>
      <c r="B4509" s="298"/>
      <c r="C4509" s="298"/>
    </row>
    <row r="4510" spans="1:3" x14ac:dyDescent="0.3">
      <c r="A4510" s="298"/>
      <c r="B4510" s="298"/>
      <c r="C4510" s="298"/>
    </row>
    <row r="4511" spans="1:3" x14ac:dyDescent="0.3">
      <c r="A4511" s="298"/>
      <c r="B4511" s="298"/>
      <c r="C4511" s="298"/>
    </row>
    <row r="4512" spans="1:3" x14ac:dyDescent="0.3">
      <c r="A4512" s="298"/>
      <c r="B4512" s="298"/>
      <c r="C4512" s="298"/>
    </row>
    <row r="4513" spans="1:3" x14ac:dyDescent="0.3">
      <c r="A4513" s="298"/>
      <c r="B4513" s="298"/>
      <c r="C4513" s="298"/>
    </row>
    <row r="4514" spans="1:3" x14ac:dyDescent="0.3">
      <c r="A4514" s="298"/>
      <c r="B4514" s="298"/>
      <c r="C4514" s="298"/>
    </row>
    <row r="4515" spans="1:3" x14ac:dyDescent="0.3">
      <c r="A4515" s="298"/>
      <c r="B4515" s="298"/>
      <c r="C4515" s="298"/>
    </row>
    <row r="4516" spans="1:3" x14ac:dyDescent="0.3">
      <c r="A4516" s="298"/>
      <c r="B4516" s="298"/>
      <c r="C4516" s="298"/>
    </row>
    <row r="4517" spans="1:3" x14ac:dyDescent="0.3">
      <c r="A4517" s="298"/>
      <c r="B4517" s="298"/>
      <c r="C4517" s="298"/>
    </row>
    <row r="4518" spans="1:3" x14ac:dyDescent="0.3">
      <c r="A4518" s="298"/>
      <c r="B4518" s="298"/>
      <c r="C4518" s="298"/>
    </row>
    <row r="4519" spans="1:3" x14ac:dyDescent="0.3">
      <c r="A4519" s="298"/>
      <c r="B4519" s="298"/>
      <c r="C4519" s="298"/>
    </row>
    <row r="4520" spans="1:3" x14ac:dyDescent="0.3">
      <c r="A4520" s="298"/>
      <c r="B4520" s="298"/>
      <c r="C4520" s="298"/>
    </row>
    <row r="4521" spans="1:3" x14ac:dyDescent="0.3">
      <c r="A4521" s="298"/>
      <c r="B4521" s="298"/>
      <c r="C4521" s="298"/>
    </row>
    <row r="4522" spans="1:3" x14ac:dyDescent="0.3">
      <c r="A4522" s="298"/>
      <c r="B4522" s="298"/>
      <c r="C4522" s="298"/>
    </row>
    <row r="4523" spans="1:3" x14ac:dyDescent="0.3">
      <c r="A4523" s="298"/>
      <c r="B4523" s="298"/>
      <c r="C4523" s="298"/>
    </row>
    <row r="4524" spans="1:3" x14ac:dyDescent="0.3">
      <c r="A4524" s="298"/>
      <c r="B4524" s="298"/>
      <c r="C4524" s="298"/>
    </row>
    <row r="4525" spans="1:3" x14ac:dyDescent="0.3">
      <c r="A4525" s="298"/>
      <c r="B4525" s="298"/>
      <c r="C4525" s="298"/>
    </row>
    <row r="4526" spans="1:3" x14ac:dyDescent="0.3">
      <c r="A4526" s="298"/>
      <c r="B4526" s="298"/>
      <c r="C4526" s="298"/>
    </row>
    <row r="4527" spans="1:3" x14ac:dyDescent="0.3">
      <c r="A4527" s="298"/>
      <c r="B4527" s="298"/>
      <c r="C4527" s="298"/>
    </row>
    <row r="4528" spans="1:3" x14ac:dyDescent="0.3">
      <c r="A4528" s="298"/>
      <c r="B4528" s="298"/>
      <c r="C4528" s="298"/>
    </row>
    <row r="4529" spans="1:3" x14ac:dyDescent="0.3">
      <c r="A4529" s="298"/>
      <c r="B4529" s="298"/>
      <c r="C4529" s="298"/>
    </row>
    <row r="4530" spans="1:3" x14ac:dyDescent="0.3">
      <c r="A4530" s="298"/>
      <c r="B4530" s="298"/>
      <c r="C4530" s="298"/>
    </row>
    <row r="4531" spans="1:3" x14ac:dyDescent="0.3">
      <c r="A4531" s="298"/>
      <c r="B4531" s="298"/>
      <c r="C4531" s="298"/>
    </row>
    <row r="4532" spans="1:3" x14ac:dyDescent="0.3">
      <c r="A4532" s="298"/>
      <c r="B4532" s="298"/>
      <c r="C4532" s="298"/>
    </row>
    <row r="4533" spans="1:3" x14ac:dyDescent="0.3">
      <c r="A4533" s="298"/>
      <c r="B4533" s="298"/>
      <c r="C4533" s="298"/>
    </row>
    <row r="4534" spans="1:3" x14ac:dyDescent="0.3">
      <c r="A4534" s="298"/>
      <c r="B4534" s="298"/>
      <c r="C4534" s="298"/>
    </row>
    <row r="4535" spans="1:3" x14ac:dyDescent="0.3">
      <c r="A4535" s="298"/>
      <c r="B4535" s="298"/>
      <c r="C4535" s="298"/>
    </row>
    <row r="4536" spans="1:3" x14ac:dyDescent="0.3">
      <c r="A4536" s="298"/>
      <c r="B4536" s="298"/>
      <c r="C4536" s="298"/>
    </row>
    <row r="4537" spans="1:3" x14ac:dyDescent="0.3">
      <c r="A4537" s="298"/>
      <c r="B4537" s="298"/>
      <c r="C4537" s="298"/>
    </row>
    <row r="4538" spans="1:3" x14ac:dyDescent="0.3">
      <c r="A4538" s="298"/>
      <c r="B4538" s="298"/>
      <c r="C4538" s="298"/>
    </row>
    <row r="4539" spans="1:3" x14ac:dyDescent="0.3">
      <c r="A4539" s="298"/>
      <c r="B4539" s="298"/>
      <c r="C4539" s="298"/>
    </row>
    <row r="4540" spans="1:3" x14ac:dyDescent="0.3">
      <c r="A4540" s="298"/>
      <c r="B4540" s="298"/>
      <c r="C4540" s="298"/>
    </row>
    <row r="4541" spans="1:3" x14ac:dyDescent="0.3">
      <c r="A4541" s="298"/>
      <c r="B4541" s="298"/>
      <c r="C4541" s="298"/>
    </row>
    <row r="4542" spans="1:3" x14ac:dyDescent="0.3">
      <c r="A4542" s="298"/>
      <c r="B4542" s="298"/>
      <c r="C4542" s="298"/>
    </row>
    <row r="4543" spans="1:3" x14ac:dyDescent="0.3">
      <c r="A4543" s="298"/>
      <c r="B4543" s="298"/>
      <c r="C4543" s="298"/>
    </row>
    <row r="4544" spans="1:3" x14ac:dyDescent="0.3">
      <c r="A4544" s="298"/>
      <c r="B4544" s="298"/>
      <c r="C4544" s="298"/>
    </row>
    <row r="4545" spans="1:3" x14ac:dyDescent="0.3">
      <c r="A4545" s="298"/>
      <c r="B4545" s="298"/>
      <c r="C4545" s="298"/>
    </row>
    <row r="4546" spans="1:3" x14ac:dyDescent="0.3">
      <c r="A4546" s="298"/>
      <c r="B4546" s="298"/>
      <c r="C4546" s="298"/>
    </row>
    <row r="4547" spans="1:3" x14ac:dyDescent="0.3">
      <c r="A4547" s="298"/>
      <c r="B4547" s="298"/>
      <c r="C4547" s="298"/>
    </row>
    <row r="4548" spans="1:3" x14ac:dyDescent="0.3">
      <c r="A4548" s="298"/>
      <c r="B4548" s="298"/>
      <c r="C4548" s="298"/>
    </row>
    <row r="4549" spans="1:3" x14ac:dyDescent="0.3">
      <c r="A4549" s="298"/>
      <c r="B4549" s="298"/>
      <c r="C4549" s="298"/>
    </row>
    <row r="4550" spans="1:3" x14ac:dyDescent="0.3">
      <c r="A4550" s="298"/>
      <c r="B4550" s="298"/>
      <c r="C4550" s="298"/>
    </row>
    <row r="4551" spans="1:3" x14ac:dyDescent="0.3">
      <c r="A4551" s="298"/>
      <c r="B4551" s="298"/>
      <c r="C4551" s="298"/>
    </row>
    <row r="4552" spans="1:3" x14ac:dyDescent="0.3">
      <c r="A4552" s="298"/>
      <c r="B4552" s="298"/>
      <c r="C4552" s="298"/>
    </row>
    <row r="4553" spans="1:3" x14ac:dyDescent="0.3">
      <c r="A4553" s="298"/>
      <c r="B4553" s="298"/>
      <c r="C4553" s="298"/>
    </row>
    <row r="4554" spans="1:3" x14ac:dyDescent="0.3">
      <c r="A4554" s="298"/>
      <c r="B4554" s="298"/>
      <c r="C4554" s="298"/>
    </row>
    <row r="4555" spans="1:3" x14ac:dyDescent="0.3">
      <c r="A4555" s="298"/>
      <c r="B4555" s="298"/>
      <c r="C4555" s="298"/>
    </row>
    <row r="4556" spans="1:3" x14ac:dyDescent="0.3">
      <c r="A4556" s="298"/>
      <c r="B4556" s="298"/>
      <c r="C4556" s="298"/>
    </row>
    <row r="4557" spans="1:3" x14ac:dyDescent="0.3">
      <c r="A4557" s="298"/>
      <c r="B4557" s="298"/>
      <c r="C4557" s="298"/>
    </row>
    <row r="4558" spans="1:3" x14ac:dyDescent="0.3">
      <c r="A4558" s="298"/>
      <c r="B4558" s="298"/>
      <c r="C4558" s="298"/>
    </row>
    <row r="4559" spans="1:3" x14ac:dyDescent="0.3">
      <c r="A4559" s="298"/>
      <c r="B4559" s="298"/>
      <c r="C4559" s="298"/>
    </row>
    <row r="4560" spans="1:3" x14ac:dyDescent="0.3">
      <c r="A4560" s="298"/>
      <c r="B4560" s="298"/>
      <c r="C4560" s="298"/>
    </row>
    <row r="4561" spans="1:3" x14ac:dyDescent="0.3">
      <c r="A4561" s="298"/>
      <c r="B4561" s="298"/>
      <c r="C4561" s="298"/>
    </row>
    <row r="4562" spans="1:3" x14ac:dyDescent="0.3">
      <c r="A4562" s="298"/>
      <c r="B4562" s="298"/>
      <c r="C4562" s="298"/>
    </row>
    <row r="4563" spans="1:3" x14ac:dyDescent="0.3">
      <c r="A4563" s="298"/>
      <c r="B4563" s="298"/>
      <c r="C4563" s="298"/>
    </row>
    <row r="4564" spans="1:3" x14ac:dyDescent="0.3">
      <c r="A4564" s="298"/>
      <c r="B4564" s="298"/>
      <c r="C4564" s="298"/>
    </row>
    <row r="4565" spans="1:3" x14ac:dyDescent="0.3">
      <c r="A4565" s="298"/>
      <c r="B4565" s="298"/>
      <c r="C4565" s="298"/>
    </row>
    <row r="4566" spans="1:3" x14ac:dyDescent="0.3">
      <c r="A4566" s="298"/>
      <c r="B4566" s="298"/>
      <c r="C4566" s="298"/>
    </row>
    <row r="4567" spans="1:3" x14ac:dyDescent="0.3">
      <c r="A4567" s="298"/>
      <c r="B4567" s="298"/>
      <c r="C4567" s="298"/>
    </row>
    <row r="4568" spans="1:3" x14ac:dyDescent="0.3">
      <c r="A4568" s="298"/>
      <c r="B4568" s="298"/>
      <c r="C4568" s="298"/>
    </row>
    <row r="4569" spans="1:3" x14ac:dyDescent="0.3">
      <c r="A4569" s="298"/>
      <c r="B4569" s="298"/>
      <c r="C4569" s="298"/>
    </row>
    <row r="4570" spans="1:3" x14ac:dyDescent="0.3">
      <c r="A4570" s="298"/>
      <c r="B4570" s="298"/>
      <c r="C4570" s="298"/>
    </row>
    <row r="4571" spans="1:3" x14ac:dyDescent="0.3">
      <c r="A4571" s="298"/>
      <c r="B4571" s="298"/>
      <c r="C4571" s="298"/>
    </row>
    <row r="4572" spans="1:3" x14ac:dyDescent="0.3">
      <c r="A4572" s="298"/>
      <c r="B4572" s="298"/>
      <c r="C4572" s="298"/>
    </row>
    <row r="4573" spans="1:3" x14ac:dyDescent="0.3">
      <c r="A4573" s="298"/>
      <c r="B4573" s="298"/>
      <c r="C4573" s="298"/>
    </row>
    <row r="4574" spans="1:3" x14ac:dyDescent="0.3">
      <c r="A4574" s="298"/>
      <c r="B4574" s="298"/>
      <c r="C4574" s="298"/>
    </row>
    <row r="4575" spans="1:3" x14ac:dyDescent="0.3">
      <c r="A4575" s="298"/>
      <c r="B4575" s="298"/>
      <c r="C4575" s="298"/>
    </row>
    <row r="4576" spans="1:3" x14ac:dyDescent="0.3">
      <c r="A4576" s="298"/>
      <c r="B4576" s="298"/>
      <c r="C4576" s="298"/>
    </row>
    <row r="4577" spans="1:3" x14ac:dyDescent="0.3">
      <c r="A4577" s="298"/>
      <c r="B4577" s="298"/>
      <c r="C4577" s="298"/>
    </row>
    <row r="4578" spans="1:3" x14ac:dyDescent="0.3">
      <c r="A4578" s="298"/>
      <c r="B4578" s="298"/>
      <c r="C4578" s="298"/>
    </row>
    <row r="4579" spans="1:3" x14ac:dyDescent="0.3">
      <c r="A4579" s="298"/>
      <c r="B4579" s="298"/>
      <c r="C4579" s="298"/>
    </row>
    <row r="4580" spans="1:3" x14ac:dyDescent="0.3">
      <c r="A4580" s="298"/>
      <c r="B4580" s="298"/>
      <c r="C4580" s="298"/>
    </row>
    <row r="4581" spans="1:3" x14ac:dyDescent="0.3">
      <c r="A4581" s="298"/>
      <c r="B4581" s="298"/>
      <c r="C4581" s="298"/>
    </row>
    <row r="4582" spans="1:3" x14ac:dyDescent="0.3">
      <c r="A4582" s="298"/>
      <c r="B4582" s="298"/>
      <c r="C4582" s="298"/>
    </row>
    <row r="4583" spans="1:3" x14ac:dyDescent="0.3">
      <c r="A4583" s="298"/>
      <c r="B4583" s="298"/>
      <c r="C4583" s="298"/>
    </row>
    <row r="4584" spans="1:3" x14ac:dyDescent="0.3">
      <c r="A4584" s="298"/>
      <c r="B4584" s="298"/>
      <c r="C4584" s="298"/>
    </row>
    <row r="4585" spans="1:3" x14ac:dyDescent="0.3">
      <c r="A4585" s="298"/>
      <c r="B4585" s="298"/>
      <c r="C4585" s="298"/>
    </row>
    <row r="4586" spans="1:3" x14ac:dyDescent="0.3">
      <c r="A4586" s="298"/>
      <c r="B4586" s="298"/>
      <c r="C4586" s="298"/>
    </row>
    <row r="4587" spans="1:3" x14ac:dyDescent="0.3">
      <c r="A4587" s="298"/>
      <c r="B4587" s="298"/>
      <c r="C4587" s="298"/>
    </row>
    <row r="4588" spans="1:3" x14ac:dyDescent="0.3">
      <c r="A4588" s="298"/>
      <c r="B4588" s="298"/>
      <c r="C4588" s="298"/>
    </row>
    <row r="4589" spans="1:3" x14ac:dyDescent="0.3">
      <c r="A4589" s="298"/>
      <c r="B4589" s="298"/>
      <c r="C4589" s="298"/>
    </row>
    <row r="4590" spans="1:3" x14ac:dyDescent="0.3">
      <c r="A4590" s="298"/>
      <c r="B4590" s="298"/>
      <c r="C4590" s="298"/>
    </row>
    <row r="4591" spans="1:3" x14ac:dyDescent="0.3">
      <c r="A4591" s="298"/>
      <c r="B4591" s="298"/>
      <c r="C4591" s="298"/>
    </row>
    <row r="4592" spans="1:3" x14ac:dyDescent="0.3">
      <c r="A4592" s="298"/>
      <c r="B4592" s="298"/>
      <c r="C4592" s="298"/>
    </row>
    <row r="4593" spans="1:3" x14ac:dyDescent="0.3">
      <c r="A4593" s="298"/>
      <c r="B4593" s="298"/>
      <c r="C4593" s="298"/>
    </row>
    <row r="4594" spans="1:3" x14ac:dyDescent="0.3">
      <c r="A4594" s="298"/>
      <c r="B4594" s="298"/>
      <c r="C4594" s="298"/>
    </row>
    <row r="4595" spans="1:3" x14ac:dyDescent="0.3">
      <c r="A4595" s="298"/>
      <c r="B4595" s="298"/>
      <c r="C4595" s="298"/>
    </row>
    <row r="4596" spans="1:3" x14ac:dyDescent="0.3">
      <c r="A4596" s="298"/>
      <c r="B4596" s="298"/>
      <c r="C4596" s="298"/>
    </row>
    <row r="4597" spans="1:3" x14ac:dyDescent="0.3">
      <c r="A4597" s="298"/>
      <c r="B4597" s="298"/>
      <c r="C4597" s="298"/>
    </row>
    <row r="4598" spans="1:3" x14ac:dyDescent="0.3">
      <c r="A4598" s="298"/>
      <c r="B4598" s="298"/>
      <c r="C4598" s="298"/>
    </row>
    <row r="4599" spans="1:3" x14ac:dyDescent="0.3">
      <c r="A4599" s="298"/>
      <c r="B4599" s="298"/>
      <c r="C4599" s="298"/>
    </row>
    <row r="4600" spans="1:3" x14ac:dyDescent="0.3">
      <c r="A4600" s="298"/>
      <c r="B4600" s="298"/>
      <c r="C4600" s="298"/>
    </row>
    <row r="4601" spans="1:3" x14ac:dyDescent="0.3">
      <c r="A4601" s="298"/>
      <c r="B4601" s="298"/>
      <c r="C4601" s="298"/>
    </row>
    <row r="4602" spans="1:3" x14ac:dyDescent="0.3">
      <c r="A4602" s="298"/>
      <c r="B4602" s="298"/>
      <c r="C4602" s="298"/>
    </row>
    <row r="4603" spans="1:3" x14ac:dyDescent="0.3">
      <c r="A4603" s="298"/>
      <c r="B4603" s="298"/>
      <c r="C4603" s="298"/>
    </row>
    <row r="4604" spans="1:3" x14ac:dyDescent="0.3">
      <c r="A4604" s="298"/>
      <c r="B4604" s="298"/>
      <c r="C4604" s="298"/>
    </row>
    <row r="4605" spans="1:3" x14ac:dyDescent="0.3">
      <c r="A4605" s="298"/>
      <c r="B4605" s="298"/>
      <c r="C4605" s="298"/>
    </row>
    <row r="4606" spans="1:3" x14ac:dyDescent="0.3">
      <c r="A4606" s="298"/>
      <c r="B4606" s="298"/>
      <c r="C4606" s="298"/>
    </row>
    <row r="4607" spans="1:3" x14ac:dyDescent="0.3">
      <c r="A4607" s="298"/>
      <c r="B4607" s="298"/>
      <c r="C4607" s="298"/>
    </row>
    <row r="4608" spans="1:3" x14ac:dyDescent="0.3">
      <c r="A4608" s="298"/>
      <c r="B4608" s="298"/>
      <c r="C4608" s="298"/>
    </row>
    <row r="4609" spans="1:3" x14ac:dyDescent="0.3">
      <c r="A4609" s="298"/>
      <c r="B4609" s="298"/>
      <c r="C4609" s="298"/>
    </row>
    <row r="4610" spans="1:3" x14ac:dyDescent="0.3">
      <c r="A4610" s="298"/>
      <c r="B4610" s="298"/>
      <c r="C4610" s="298"/>
    </row>
    <row r="4611" spans="1:3" x14ac:dyDescent="0.3">
      <c r="A4611" s="298"/>
      <c r="B4611" s="298"/>
      <c r="C4611" s="298"/>
    </row>
    <row r="4612" spans="1:3" x14ac:dyDescent="0.3">
      <c r="A4612" s="298"/>
      <c r="B4612" s="298"/>
      <c r="C4612" s="298"/>
    </row>
    <row r="4613" spans="1:3" x14ac:dyDescent="0.3">
      <c r="A4613" s="298"/>
      <c r="B4613" s="298"/>
      <c r="C4613" s="298"/>
    </row>
    <row r="4614" spans="1:3" x14ac:dyDescent="0.3">
      <c r="A4614" s="298"/>
      <c r="B4614" s="298"/>
      <c r="C4614" s="298"/>
    </row>
    <row r="4615" spans="1:3" x14ac:dyDescent="0.3">
      <c r="A4615" s="298"/>
      <c r="B4615" s="298"/>
      <c r="C4615" s="298"/>
    </row>
    <row r="4616" spans="1:3" x14ac:dyDescent="0.3">
      <c r="A4616" s="298"/>
      <c r="B4616" s="298"/>
      <c r="C4616" s="298"/>
    </row>
    <row r="4617" spans="1:3" x14ac:dyDescent="0.3">
      <c r="A4617" s="298"/>
      <c r="B4617" s="298"/>
      <c r="C4617" s="298"/>
    </row>
    <row r="4618" spans="1:3" x14ac:dyDescent="0.3">
      <c r="A4618" s="298"/>
      <c r="B4618" s="298"/>
      <c r="C4618" s="298"/>
    </row>
    <row r="4619" spans="1:3" x14ac:dyDescent="0.3">
      <c r="A4619" s="298"/>
      <c r="B4619" s="298"/>
      <c r="C4619" s="298"/>
    </row>
    <row r="4620" spans="1:3" x14ac:dyDescent="0.3">
      <c r="A4620" s="298"/>
      <c r="B4620" s="298"/>
      <c r="C4620" s="298"/>
    </row>
    <row r="4621" spans="1:3" x14ac:dyDescent="0.3">
      <c r="A4621" s="298"/>
      <c r="B4621" s="298"/>
      <c r="C4621" s="298"/>
    </row>
    <row r="4622" spans="1:3" x14ac:dyDescent="0.3">
      <c r="A4622" s="298"/>
      <c r="B4622" s="298"/>
      <c r="C4622" s="298"/>
    </row>
    <row r="4623" spans="1:3" x14ac:dyDescent="0.3">
      <c r="A4623" s="298"/>
      <c r="B4623" s="298"/>
      <c r="C4623" s="298"/>
    </row>
    <row r="4624" spans="1:3" x14ac:dyDescent="0.3">
      <c r="A4624" s="298"/>
      <c r="B4624" s="298"/>
      <c r="C4624" s="298"/>
    </row>
    <row r="4625" spans="1:3" x14ac:dyDescent="0.3">
      <c r="A4625" s="298"/>
      <c r="B4625" s="298"/>
      <c r="C4625" s="298"/>
    </row>
    <row r="4626" spans="1:3" x14ac:dyDescent="0.3">
      <c r="A4626" s="298"/>
      <c r="B4626" s="298"/>
      <c r="C4626" s="298"/>
    </row>
    <row r="4627" spans="1:3" x14ac:dyDescent="0.3">
      <c r="A4627" s="298"/>
      <c r="B4627" s="298"/>
      <c r="C4627" s="298"/>
    </row>
    <row r="4628" spans="1:3" x14ac:dyDescent="0.3">
      <c r="A4628" s="298"/>
      <c r="B4628" s="298"/>
      <c r="C4628" s="298"/>
    </row>
    <row r="4629" spans="1:3" x14ac:dyDescent="0.3">
      <c r="A4629" s="298"/>
      <c r="B4629" s="298"/>
      <c r="C4629" s="298"/>
    </row>
    <row r="4630" spans="1:3" x14ac:dyDescent="0.3">
      <c r="A4630" s="298"/>
      <c r="B4630" s="298"/>
      <c r="C4630" s="298"/>
    </row>
    <row r="4631" spans="1:3" x14ac:dyDescent="0.3">
      <c r="A4631" s="298"/>
      <c r="B4631" s="298"/>
      <c r="C4631" s="298"/>
    </row>
    <row r="4632" spans="1:3" x14ac:dyDescent="0.3">
      <c r="A4632" s="298"/>
      <c r="B4632" s="298"/>
      <c r="C4632" s="298"/>
    </row>
    <row r="4633" spans="1:3" x14ac:dyDescent="0.3">
      <c r="A4633" s="298"/>
      <c r="B4633" s="298"/>
      <c r="C4633" s="298"/>
    </row>
    <row r="4634" spans="1:3" x14ac:dyDescent="0.3">
      <c r="A4634" s="298"/>
      <c r="B4634" s="298"/>
      <c r="C4634" s="298"/>
    </row>
    <row r="4635" spans="1:3" x14ac:dyDescent="0.3">
      <c r="A4635" s="298"/>
      <c r="B4635" s="298"/>
      <c r="C4635" s="298"/>
    </row>
    <row r="4636" spans="1:3" x14ac:dyDescent="0.3">
      <c r="A4636" s="298"/>
      <c r="B4636" s="298"/>
      <c r="C4636" s="298"/>
    </row>
    <row r="4637" spans="1:3" x14ac:dyDescent="0.3">
      <c r="A4637" s="298"/>
      <c r="B4637" s="298"/>
      <c r="C4637" s="298"/>
    </row>
    <row r="4638" spans="1:3" x14ac:dyDescent="0.3">
      <c r="A4638" s="298"/>
      <c r="B4638" s="298"/>
      <c r="C4638" s="298"/>
    </row>
    <row r="4639" spans="1:3" x14ac:dyDescent="0.3">
      <c r="A4639" s="298"/>
      <c r="B4639" s="298"/>
      <c r="C4639" s="298"/>
    </row>
    <row r="4640" spans="1:3" x14ac:dyDescent="0.3">
      <c r="A4640" s="298"/>
      <c r="B4640" s="298"/>
      <c r="C4640" s="298"/>
    </row>
    <row r="4641" spans="1:3" x14ac:dyDescent="0.3">
      <c r="A4641" s="298"/>
      <c r="B4641" s="298"/>
      <c r="C4641" s="298"/>
    </row>
    <row r="4642" spans="1:3" x14ac:dyDescent="0.3">
      <c r="A4642" s="298"/>
      <c r="B4642" s="298"/>
      <c r="C4642" s="298"/>
    </row>
    <row r="4643" spans="1:3" x14ac:dyDescent="0.3">
      <c r="A4643" s="298"/>
      <c r="B4643" s="298"/>
      <c r="C4643" s="298"/>
    </row>
    <row r="4644" spans="1:3" x14ac:dyDescent="0.3">
      <c r="A4644" s="298"/>
      <c r="B4644" s="298"/>
      <c r="C4644" s="298"/>
    </row>
    <row r="4645" spans="1:3" x14ac:dyDescent="0.3">
      <c r="A4645" s="298"/>
      <c r="B4645" s="298"/>
      <c r="C4645" s="298"/>
    </row>
    <row r="4646" spans="1:3" x14ac:dyDescent="0.3">
      <c r="A4646" s="298"/>
      <c r="B4646" s="298"/>
      <c r="C4646" s="298"/>
    </row>
    <row r="4647" spans="1:3" x14ac:dyDescent="0.3">
      <c r="A4647" s="298"/>
      <c r="B4647" s="298"/>
      <c r="C4647" s="298"/>
    </row>
    <row r="4648" spans="1:3" x14ac:dyDescent="0.3">
      <c r="A4648" s="298"/>
      <c r="B4648" s="298"/>
      <c r="C4648" s="298"/>
    </row>
    <row r="4649" spans="1:3" x14ac:dyDescent="0.3">
      <c r="A4649" s="298"/>
      <c r="B4649" s="298"/>
      <c r="C4649" s="298"/>
    </row>
    <row r="4650" spans="1:3" x14ac:dyDescent="0.3">
      <c r="A4650" s="298"/>
      <c r="B4650" s="298"/>
      <c r="C4650" s="298"/>
    </row>
    <row r="4651" spans="1:3" x14ac:dyDescent="0.3">
      <c r="A4651" s="298"/>
      <c r="B4651" s="298"/>
      <c r="C4651" s="298"/>
    </row>
    <row r="4652" spans="1:3" x14ac:dyDescent="0.3">
      <c r="A4652" s="298"/>
      <c r="B4652" s="298"/>
      <c r="C4652" s="298"/>
    </row>
    <row r="4653" spans="1:3" x14ac:dyDescent="0.3">
      <c r="A4653" s="298"/>
      <c r="B4653" s="298"/>
      <c r="C4653" s="298"/>
    </row>
    <row r="4654" spans="1:3" x14ac:dyDescent="0.3">
      <c r="A4654" s="298"/>
      <c r="B4654" s="298"/>
      <c r="C4654" s="298"/>
    </row>
    <row r="4655" spans="1:3" x14ac:dyDescent="0.3">
      <c r="A4655" s="298"/>
      <c r="B4655" s="298"/>
      <c r="C4655" s="298"/>
    </row>
    <row r="4656" spans="1:3" x14ac:dyDescent="0.3">
      <c r="A4656" s="298"/>
      <c r="B4656" s="298"/>
      <c r="C4656" s="298"/>
    </row>
    <row r="4657" spans="1:3" x14ac:dyDescent="0.3">
      <c r="A4657" s="298"/>
      <c r="B4657" s="298"/>
      <c r="C4657" s="298"/>
    </row>
    <row r="4658" spans="1:3" x14ac:dyDescent="0.3">
      <c r="A4658" s="298"/>
      <c r="B4658" s="298"/>
      <c r="C4658" s="298"/>
    </row>
    <row r="4659" spans="1:3" x14ac:dyDescent="0.3">
      <c r="A4659" s="298"/>
      <c r="B4659" s="298"/>
      <c r="C4659" s="298"/>
    </row>
    <row r="4660" spans="1:3" x14ac:dyDescent="0.3">
      <c r="A4660" s="298"/>
      <c r="B4660" s="298"/>
      <c r="C4660" s="298"/>
    </row>
    <row r="4661" spans="1:3" x14ac:dyDescent="0.3">
      <c r="A4661" s="298"/>
      <c r="B4661" s="298"/>
      <c r="C4661" s="298"/>
    </row>
    <row r="4662" spans="1:3" x14ac:dyDescent="0.3">
      <c r="A4662" s="298"/>
      <c r="B4662" s="298"/>
      <c r="C4662" s="298"/>
    </row>
    <row r="4663" spans="1:3" x14ac:dyDescent="0.3">
      <c r="A4663" s="298"/>
      <c r="B4663" s="298"/>
      <c r="C4663" s="298"/>
    </row>
    <row r="4664" spans="1:3" x14ac:dyDescent="0.3">
      <c r="A4664" s="298"/>
      <c r="B4664" s="298"/>
      <c r="C4664" s="298"/>
    </row>
    <row r="4665" spans="1:3" x14ac:dyDescent="0.3">
      <c r="A4665" s="298"/>
      <c r="B4665" s="298"/>
      <c r="C4665" s="298"/>
    </row>
    <row r="4666" spans="1:3" x14ac:dyDescent="0.3">
      <c r="A4666" s="298"/>
      <c r="B4666" s="298"/>
      <c r="C4666" s="298"/>
    </row>
    <row r="4667" spans="1:3" x14ac:dyDescent="0.3">
      <c r="A4667" s="298"/>
      <c r="B4667" s="298"/>
      <c r="C4667" s="298"/>
    </row>
    <row r="4668" spans="1:3" x14ac:dyDescent="0.3">
      <c r="A4668" s="298"/>
      <c r="B4668" s="298"/>
      <c r="C4668" s="298"/>
    </row>
    <row r="4669" spans="1:3" x14ac:dyDescent="0.3">
      <c r="A4669" s="298"/>
      <c r="B4669" s="298"/>
      <c r="C4669" s="298"/>
    </row>
    <row r="4670" spans="1:3" x14ac:dyDescent="0.3">
      <c r="A4670" s="298"/>
      <c r="B4670" s="298"/>
      <c r="C4670" s="298"/>
    </row>
    <row r="4671" spans="1:3" x14ac:dyDescent="0.3">
      <c r="A4671" s="298"/>
      <c r="B4671" s="298"/>
      <c r="C4671" s="298"/>
    </row>
    <row r="4672" spans="1:3" x14ac:dyDescent="0.3">
      <c r="A4672" s="298"/>
      <c r="B4672" s="298"/>
      <c r="C4672" s="298"/>
    </row>
    <row r="4673" spans="1:3" x14ac:dyDescent="0.3">
      <c r="A4673" s="298"/>
      <c r="B4673" s="298"/>
      <c r="C4673" s="298"/>
    </row>
    <row r="4674" spans="1:3" x14ac:dyDescent="0.3">
      <c r="A4674" s="298"/>
      <c r="B4674" s="298"/>
      <c r="C4674" s="298"/>
    </row>
    <row r="4675" spans="1:3" x14ac:dyDescent="0.3">
      <c r="A4675" s="298"/>
      <c r="B4675" s="298"/>
      <c r="C4675" s="298"/>
    </row>
    <row r="4676" spans="1:3" x14ac:dyDescent="0.3">
      <c r="A4676" s="298"/>
      <c r="B4676" s="298"/>
      <c r="C4676" s="298"/>
    </row>
    <row r="4677" spans="1:3" x14ac:dyDescent="0.3">
      <c r="A4677" s="298"/>
      <c r="B4677" s="298"/>
      <c r="C4677" s="298"/>
    </row>
    <row r="4678" spans="1:3" x14ac:dyDescent="0.3">
      <c r="A4678" s="298"/>
      <c r="B4678" s="298"/>
      <c r="C4678" s="298"/>
    </row>
    <row r="4679" spans="1:3" x14ac:dyDescent="0.3">
      <c r="A4679" s="298"/>
      <c r="B4679" s="298"/>
      <c r="C4679" s="298"/>
    </row>
    <row r="4680" spans="1:3" x14ac:dyDescent="0.3">
      <c r="A4680" s="298"/>
      <c r="B4680" s="298"/>
      <c r="C4680" s="298"/>
    </row>
    <row r="4681" spans="1:3" x14ac:dyDescent="0.3">
      <c r="A4681" s="298"/>
      <c r="B4681" s="298"/>
      <c r="C4681" s="298"/>
    </row>
    <row r="4682" spans="1:3" x14ac:dyDescent="0.3">
      <c r="A4682" s="298"/>
      <c r="B4682" s="298"/>
      <c r="C4682" s="298"/>
    </row>
    <row r="4683" spans="1:3" x14ac:dyDescent="0.3">
      <c r="A4683" s="298"/>
      <c r="B4683" s="298"/>
      <c r="C4683" s="298"/>
    </row>
    <row r="4684" spans="1:3" x14ac:dyDescent="0.3">
      <c r="A4684" s="298"/>
      <c r="B4684" s="298"/>
      <c r="C4684" s="298"/>
    </row>
    <row r="4685" spans="1:3" x14ac:dyDescent="0.3">
      <c r="A4685" s="298"/>
      <c r="B4685" s="298"/>
      <c r="C4685" s="298"/>
    </row>
    <row r="4686" spans="1:3" x14ac:dyDescent="0.3">
      <c r="A4686" s="298"/>
      <c r="B4686" s="298"/>
      <c r="C4686" s="298"/>
    </row>
    <row r="4687" spans="1:3" x14ac:dyDescent="0.3">
      <c r="A4687" s="298"/>
      <c r="B4687" s="298"/>
      <c r="C4687" s="298"/>
    </row>
    <row r="4688" spans="1:3" x14ac:dyDescent="0.3">
      <c r="A4688" s="298"/>
      <c r="B4688" s="298"/>
      <c r="C4688" s="298"/>
    </row>
    <row r="4689" spans="1:3" x14ac:dyDescent="0.3">
      <c r="A4689" s="298"/>
      <c r="B4689" s="298"/>
      <c r="C4689" s="298"/>
    </row>
    <row r="4690" spans="1:3" x14ac:dyDescent="0.3">
      <c r="A4690" s="298"/>
      <c r="B4690" s="298"/>
      <c r="C4690" s="298"/>
    </row>
    <row r="4691" spans="1:3" x14ac:dyDescent="0.3">
      <c r="A4691" s="298"/>
      <c r="B4691" s="298"/>
      <c r="C4691" s="298"/>
    </row>
    <row r="4692" spans="1:3" x14ac:dyDescent="0.3">
      <c r="A4692" s="298"/>
      <c r="B4692" s="298"/>
      <c r="C4692" s="298"/>
    </row>
    <row r="4693" spans="1:3" x14ac:dyDescent="0.3">
      <c r="A4693" s="298"/>
      <c r="B4693" s="298"/>
      <c r="C4693" s="298"/>
    </row>
    <row r="4694" spans="1:3" x14ac:dyDescent="0.3">
      <c r="A4694" s="298"/>
      <c r="B4694" s="298"/>
      <c r="C4694" s="298"/>
    </row>
    <row r="4695" spans="1:3" x14ac:dyDescent="0.3">
      <c r="A4695" s="298"/>
      <c r="B4695" s="298"/>
      <c r="C4695" s="298"/>
    </row>
    <row r="4696" spans="1:3" x14ac:dyDescent="0.3">
      <c r="A4696" s="298"/>
      <c r="B4696" s="298"/>
      <c r="C4696" s="298"/>
    </row>
    <row r="4697" spans="1:3" x14ac:dyDescent="0.3">
      <c r="A4697" s="298"/>
      <c r="B4697" s="298"/>
      <c r="C4697" s="298"/>
    </row>
    <row r="4698" spans="1:3" x14ac:dyDescent="0.3">
      <c r="A4698" s="298"/>
      <c r="B4698" s="298"/>
      <c r="C4698" s="298"/>
    </row>
    <row r="4699" spans="1:3" x14ac:dyDescent="0.3">
      <c r="A4699" s="298"/>
      <c r="B4699" s="298"/>
      <c r="C4699" s="298"/>
    </row>
    <row r="4700" spans="1:3" x14ac:dyDescent="0.3">
      <c r="A4700" s="298"/>
      <c r="B4700" s="298"/>
      <c r="C4700" s="298"/>
    </row>
    <row r="4701" spans="1:3" x14ac:dyDescent="0.3">
      <c r="A4701" s="298"/>
      <c r="B4701" s="298"/>
      <c r="C4701" s="298"/>
    </row>
    <row r="4702" spans="1:3" x14ac:dyDescent="0.3">
      <c r="A4702" s="298"/>
      <c r="B4702" s="298"/>
      <c r="C4702" s="298"/>
    </row>
    <row r="4703" spans="1:3" x14ac:dyDescent="0.3">
      <c r="A4703" s="298"/>
      <c r="B4703" s="298"/>
      <c r="C4703" s="298"/>
    </row>
    <row r="4704" spans="1:3" x14ac:dyDescent="0.3">
      <c r="A4704" s="298"/>
      <c r="B4704" s="298"/>
      <c r="C4704" s="298"/>
    </row>
    <row r="4705" spans="1:3" x14ac:dyDescent="0.3">
      <c r="A4705" s="298"/>
      <c r="B4705" s="298"/>
      <c r="C4705" s="298"/>
    </row>
    <row r="4706" spans="1:3" x14ac:dyDescent="0.3">
      <c r="A4706" s="298"/>
      <c r="B4706" s="298"/>
      <c r="C4706" s="298"/>
    </row>
    <row r="4707" spans="1:3" x14ac:dyDescent="0.3">
      <c r="A4707" s="298"/>
      <c r="B4707" s="298"/>
      <c r="C4707" s="298"/>
    </row>
    <row r="4708" spans="1:3" x14ac:dyDescent="0.3">
      <c r="A4708" s="298"/>
      <c r="B4708" s="298"/>
      <c r="C4708" s="298"/>
    </row>
    <row r="4709" spans="1:3" x14ac:dyDescent="0.3">
      <c r="A4709" s="298"/>
      <c r="B4709" s="298"/>
      <c r="C4709" s="298"/>
    </row>
    <row r="4710" spans="1:3" x14ac:dyDescent="0.3">
      <c r="A4710" s="298"/>
      <c r="B4710" s="298"/>
      <c r="C4710" s="298"/>
    </row>
    <row r="4711" spans="1:3" x14ac:dyDescent="0.3">
      <c r="A4711" s="298"/>
      <c r="B4711" s="298"/>
      <c r="C4711" s="298"/>
    </row>
    <row r="4712" spans="1:3" x14ac:dyDescent="0.3">
      <c r="A4712" s="298"/>
      <c r="B4712" s="298"/>
      <c r="C4712" s="298"/>
    </row>
    <row r="4713" spans="1:3" x14ac:dyDescent="0.3">
      <c r="A4713" s="298"/>
      <c r="B4713" s="298"/>
      <c r="C4713" s="298"/>
    </row>
    <row r="4714" spans="1:3" x14ac:dyDescent="0.3">
      <c r="A4714" s="298"/>
      <c r="B4714" s="298"/>
      <c r="C4714" s="298"/>
    </row>
    <row r="4715" spans="1:3" x14ac:dyDescent="0.3">
      <c r="A4715" s="298"/>
      <c r="B4715" s="298"/>
      <c r="C4715" s="298"/>
    </row>
    <row r="4716" spans="1:3" x14ac:dyDescent="0.3">
      <c r="A4716" s="298"/>
      <c r="B4716" s="298"/>
      <c r="C4716" s="298"/>
    </row>
    <row r="4717" spans="1:3" x14ac:dyDescent="0.3">
      <c r="A4717" s="298"/>
      <c r="B4717" s="298"/>
      <c r="C4717" s="298"/>
    </row>
    <row r="4718" spans="1:3" x14ac:dyDescent="0.3">
      <c r="A4718" s="298"/>
      <c r="B4718" s="298"/>
      <c r="C4718" s="298"/>
    </row>
    <row r="4719" spans="1:3" x14ac:dyDescent="0.3">
      <c r="A4719" s="298"/>
      <c r="B4719" s="298"/>
      <c r="C4719" s="298"/>
    </row>
    <row r="4720" spans="1:3" x14ac:dyDescent="0.3">
      <c r="A4720" s="298"/>
      <c r="B4720" s="298"/>
      <c r="C4720" s="298"/>
    </row>
    <row r="4721" spans="1:3" x14ac:dyDescent="0.3">
      <c r="A4721" s="298"/>
      <c r="B4721" s="298"/>
      <c r="C4721" s="298"/>
    </row>
    <row r="4722" spans="1:3" x14ac:dyDescent="0.3">
      <c r="A4722" s="298"/>
      <c r="B4722" s="298"/>
      <c r="C4722" s="298"/>
    </row>
    <row r="4723" spans="1:3" x14ac:dyDescent="0.3">
      <c r="A4723" s="298"/>
      <c r="B4723" s="298"/>
      <c r="C4723" s="298"/>
    </row>
    <row r="4724" spans="1:3" x14ac:dyDescent="0.3">
      <c r="A4724" s="298"/>
      <c r="B4724" s="298"/>
      <c r="C4724" s="298"/>
    </row>
    <row r="4725" spans="1:3" x14ac:dyDescent="0.3">
      <c r="A4725" s="298"/>
      <c r="B4725" s="298"/>
      <c r="C4725" s="298"/>
    </row>
    <row r="4726" spans="1:3" x14ac:dyDescent="0.3">
      <c r="A4726" s="298"/>
      <c r="B4726" s="298"/>
      <c r="C4726" s="298"/>
    </row>
    <row r="4727" spans="1:3" x14ac:dyDescent="0.3">
      <c r="A4727" s="298"/>
      <c r="B4727" s="298"/>
      <c r="C4727" s="298"/>
    </row>
    <row r="4728" spans="1:3" x14ac:dyDescent="0.3">
      <c r="A4728" s="298"/>
      <c r="B4728" s="298"/>
      <c r="C4728" s="298"/>
    </row>
    <row r="4729" spans="1:3" x14ac:dyDescent="0.3">
      <c r="A4729" s="298"/>
      <c r="B4729" s="298"/>
      <c r="C4729" s="298"/>
    </row>
    <row r="4730" spans="1:3" x14ac:dyDescent="0.3">
      <c r="A4730" s="298"/>
      <c r="B4730" s="298"/>
      <c r="C4730" s="298"/>
    </row>
    <row r="4731" spans="1:3" x14ac:dyDescent="0.3">
      <c r="A4731" s="298"/>
      <c r="B4731" s="298"/>
      <c r="C4731" s="298"/>
    </row>
    <row r="4732" spans="1:3" x14ac:dyDescent="0.3">
      <c r="A4732" s="298"/>
      <c r="B4732" s="298"/>
      <c r="C4732" s="298"/>
    </row>
    <row r="4733" spans="1:3" x14ac:dyDescent="0.3">
      <c r="A4733" s="298"/>
      <c r="B4733" s="298"/>
      <c r="C4733" s="298"/>
    </row>
    <row r="4734" spans="1:3" x14ac:dyDescent="0.3">
      <c r="A4734" s="298"/>
      <c r="B4734" s="298"/>
      <c r="C4734" s="298"/>
    </row>
    <row r="4735" spans="1:3" x14ac:dyDescent="0.3">
      <c r="A4735" s="298"/>
      <c r="B4735" s="298"/>
      <c r="C4735" s="298"/>
    </row>
    <row r="4736" spans="1:3" x14ac:dyDescent="0.3">
      <c r="A4736" s="298"/>
      <c r="B4736" s="298"/>
      <c r="C4736" s="298"/>
    </row>
    <row r="4737" spans="1:3" x14ac:dyDescent="0.3">
      <c r="A4737" s="298"/>
      <c r="B4737" s="298"/>
      <c r="C4737" s="298"/>
    </row>
    <row r="4738" spans="1:3" x14ac:dyDescent="0.3">
      <c r="A4738" s="298"/>
      <c r="B4738" s="298"/>
      <c r="C4738" s="298"/>
    </row>
    <row r="4739" spans="1:3" x14ac:dyDescent="0.3">
      <c r="A4739" s="298"/>
      <c r="B4739" s="298"/>
      <c r="C4739" s="298"/>
    </row>
    <row r="4740" spans="1:3" x14ac:dyDescent="0.3">
      <c r="A4740" s="298"/>
      <c r="B4740" s="298"/>
      <c r="C4740" s="298"/>
    </row>
    <row r="4741" spans="1:3" x14ac:dyDescent="0.3">
      <c r="A4741" s="298"/>
      <c r="B4741" s="298"/>
      <c r="C4741" s="298"/>
    </row>
    <row r="4742" spans="1:3" x14ac:dyDescent="0.3">
      <c r="A4742" s="298"/>
      <c r="B4742" s="298"/>
      <c r="C4742" s="298"/>
    </row>
    <row r="4743" spans="1:3" x14ac:dyDescent="0.3">
      <c r="A4743" s="298"/>
      <c r="B4743" s="298"/>
      <c r="C4743" s="298"/>
    </row>
    <row r="4744" spans="1:3" x14ac:dyDescent="0.3">
      <c r="A4744" s="298"/>
      <c r="B4744" s="298"/>
      <c r="C4744" s="298"/>
    </row>
    <row r="4745" spans="1:3" x14ac:dyDescent="0.3">
      <c r="A4745" s="298"/>
      <c r="B4745" s="298"/>
      <c r="C4745" s="298"/>
    </row>
    <row r="4746" spans="1:3" x14ac:dyDescent="0.3">
      <c r="A4746" s="298"/>
      <c r="B4746" s="298"/>
      <c r="C4746" s="298"/>
    </row>
    <row r="4747" spans="1:3" x14ac:dyDescent="0.3">
      <c r="A4747" s="298"/>
      <c r="B4747" s="298"/>
      <c r="C4747" s="298"/>
    </row>
    <row r="4748" spans="1:3" x14ac:dyDescent="0.3">
      <c r="A4748" s="298"/>
      <c r="B4748" s="298"/>
      <c r="C4748" s="298"/>
    </row>
    <row r="4749" spans="1:3" x14ac:dyDescent="0.3">
      <c r="A4749" s="298"/>
      <c r="B4749" s="298"/>
      <c r="C4749" s="298"/>
    </row>
    <row r="4750" spans="1:3" x14ac:dyDescent="0.3">
      <c r="A4750" s="298"/>
      <c r="B4750" s="298"/>
      <c r="C4750" s="298"/>
    </row>
    <row r="4751" spans="1:3" x14ac:dyDescent="0.3">
      <c r="A4751" s="298"/>
      <c r="B4751" s="298"/>
      <c r="C4751" s="298"/>
    </row>
    <row r="4752" spans="1:3" x14ac:dyDescent="0.3">
      <c r="A4752" s="298"/>
      <c r="B4752" s="298"/>
      <c r="C4752" s="298"/>
    </row>
    <row r="4753" spans="1:3" x14ac:dyDescent="0.3">
      <c r="A4753" s="298"/>
      <c r="B4753" s="298"/>
      <c r="C4753" s="298"/>
    </row>
    <row r="4754" spans="1:3" x14ac:dyDescent="0.3">
      <c r="A4754" s="298"/>
      <c r="B4754" s="298"/>
      <c r="C4754" s="298"/>
    </row>
    <row r="4755" spans="1:3" x14ac:dyDescent="0.3">
      <c r="A4755" s="298"/>
      <c r="B4755" s="298"/>
      <c r="C4755" s="298"/>
    </row>
    <row r="4756" spans="1:3" x14ac:dyDescent="0.3">
      <c r="A4756" s="298"/>
      <c r="B4756" s="298"/>
      <c r="C4756" s="298"/>
    </row>
    <row r="4757" spans="1:3" x14ac:dyDescent="0.3">
      <c r="A4757" s="298"/>
      <c r="B4757" s="298"/>
      <c r="C4757" s="298"/>
    </row>
    <row r="4758" spans="1:3" x14ac:dyDescent="0.3">
      <c r="A4758" s="298"/>
      <c r="B4758" s="298"/>
      <c r="C4758" s="298"/>
    </row>
    <row r="4759" spans="1:3" x14ac:dyDescent="0.3">
      <c r="A4759" s="298"/>
      <c r="B4759" s="298"/>
      <c r="C4759" s="298"/>
    </row>
    <row r="4760" spans="1:3" x14ac:dyDescent="0.3">
      <c r="A4760" s="298"/>
      <c r="B4760" s="298"/>
      <c r="C4760" s="298"/>
    </row>
    <row r="4761" spans="1:3" x14ac:dyDescent="0.3">
      <c r="A4761" s="298"/>
      <c r="B4761" s="298"/>
      <c r="C4761" s="298"/>
    </row>
    <row r="4762" spans="1:3" x14ac:dyDescent="0.3">
      <c r="A4762" s="298"/>
      <c r="B4762" s="298"/>
      <c r="C4762" s="298"/>
    </row>
    <row r="4763" spans="1:3" x14ac:dyDescent="0.3">
      <c r="A4763" s="298"/>
      <c r="B4763" s="298"/>
      <c r="C4763" s="298"/>
    </row>
    <row r="4764" spans="1:3" x14ac:dyDescent="0.3">
      <c r="A4764" s="298"/>
      <c r="B4764" s="298"/>
      <c r="C4764" s="298"/>
    </row>
    <row r="4765" spans="1:3" x14ac:dyDescent="0.3">
      <c r="A4765" s="298"/>
      <c r="B4765" s="298"/>
      <c r="C4765" s="298"/>
    </row>
    <row r="4766" spans="1:3" x14ac:dyDescent="0.3">
      <c r="A4766" s="298"/>
      <c r="B4766" s="298"/>
      <c r="C4766" s="298"/>
    </row>
    <row r="4767" spans="1:3" x14ac:dyDescent="0.3">
      <c r="A4767" s="298"/>
      <c r="B4767" s="298"/>
      <c r="C4767" s="298"/>
    </row>
    <row r="4768" spans="1:3" x14ac:dyDescent="0.3">
      <c r="A4768" s="298"/>
      <c r="B4768" s="298"/>
      <c r="C4768" s="298"/>
    </row>
    <row r="4769" spans="1:3" x14ac:dyDescent="0.3">
      <c r="A4769" s="298"/>
      <c r="B4769" s="298"/>
      <c r="C4769" s="298"/>
    </row>
    <row r="4770" spans="1:3" x14ac:dyDescent="0.3">
      <c r="A4770" s="298"/>
      <c r="B4770" s="298"/>
      <c r="C4770" s="298"/>
    </row>
    <row r="4771" spans="1:3" x14ac:dyDescent="0.3">
      <c r="A4771" s="298"/>
      <c r="B4771" s="298"/>
      <c r="C4771" s="298"/>
    </row>
    <row r="4772" spans="1:3" x14ac:dyDescent="0.3">
      <c r="A4772" s="298"/>
      <c r="B4772" s="298"/>
      <c r="C4772" s="298"/>
    </row>
    <row r="4773" spans="1:3" x14ac:dyDescent="0.3">
      <c r="A4773" s="298"/>
      <c r="B4773" s="298"/>
      <c r="C4773" s="298"/>
    </row>
    <row r="4774" spans="1:3" x14ac:dyDescent="0.3">
      <c r="A4774" s="298"/>
      <c r="B4774" s="298"/>
      <c r="C4774" s="298"/>
    </row>
    <row r="4775" spans="1:3" x14ac:dyDescent="0.3">
      <c r="A4775" s="298"/>
      <c r="B4775" s="298"/>
      <c r="C4775" s="298"/>
    </row>
    <row r="4776" spans="1:3" x14ac:dyDescent="0.3">
      <c r="A4776" s="298"/>
      <c r="B4776" s="298"/>
      <c r="C4776" s="298"/>
    </row>
    <row r="4777" spans="1:3" x14ac:dyDescent="0.3">
      <c r="A4777" s="298"/>
      <c r="B4777" s="298"/>
      <c r="C4777" s="298"/>
    </row>
    <row r="4778" spans="1:3" x14ac:dyDescent="0.3">
      <c r="A4778" s="298"/>
      <c r="B4778" s="298"/>
      <c r="C4778" s="298"/>
    </row>
    <row r="4779" spans="1:3" x14ac:dyDescent="0.3">
      <c r="A4779" s="298"/>
      <c r="B4779" s="298"/>
      <c r="C4779" s="298"/>
    </row>
    <row r="4780" spans="1:3" x14ac:dyDescent="0.3">
      <c r="A4780" s="298"/>
      <c r="B4780" s="298"/>
      <c r="C4780" s="298"/>
    </row>
    <row r="4781" spans="1:3" x14ac:dyDescent="0.3">
      <c r="A4781" s="298"/>
      <c r="B4781" s="298"/>
      <c r="C4781" s="298"/>
    </row>
    <row r="4782" spans="1:3" x14ac:dyDescent="0.3">
      <c r="A4782" s="298"/>
      <c r="B4782" s="298"/>
      <c r="C4782" s="298"/>
    </row>
    <row r="4783" spans="1:3" x14ac:dyDescent="0.3">
      <c r="A4783" s="298"/>
      <c r="B4783" s="298"/>
      <c r="C4783" s="298"/>
    </row>
    <row r="4784" spans="1:3" x14ac:dyDescent="0.3">
      <c r="A4784" s="298"/>
      <c r="B4784" s="298"/>
      <c r="C4784" s="298"/>
    </row>
    <row r="4785" spans="1:3" x14ac:dyDescent="0.3">
      <c r="A4785" s="298"/>
      <c r="B4785" s="298"/>
      <c r="C4785" s="298"/>
    </row>
    <row r="4786" spans="1:3" x14ac:dyDescent="0.3">
      <c r="A4786" s="298"/>
      <c r="B4786" s="298"/>
      <c r="C4786" s="298"/>
    </row>
    <row r="4787" spans="1:3" x14ac:dyDescent="0.3">
      <c r="A4787" s="298"/>
      <c r="B4787" s="298"/>
      <c r="C4787" s="298"/>
    </row>
    <row r="4788" spans="1:3" x14ac:dyDescent="0.3">
      <c r="A4788" s="298"/>
      <c r="B4788" s="298"/>
      <c r="C4788" s="298"/>
    </row>
    <row r="4789" spans="1:3" x14ac:dyDescent="0.3">
      <c r="A4789" s="298"/>
      <c r="B4789" s="298"/>
      <c r="C4789" s="298"/>
    </row>
    <row r="4790" spans="1:3" x14ac:dyDescent="0.3">
      <c r="A4790" s="298"/>
      <c r="B4790" s="298"/>
      <c r="C4790" s="298"/>
    </row>
    <row r="4791" spans="1:3" x14ac:dyDescent="0.3">
      <c r="A4791" s="298"/>
      <c r="B4791" s="298"/>
      <c r="C4791" s="298"/>
    </row>
    <row r="4792" spans="1:3" x14ac:dyDescent="0.3">
      <c r="A4792" s="298"/>
      <c r="B4792" s="298"/>
      <c r="C4792" s="298"/>
    </row>
    <row r="4793" spans="1:3" x14ac:dyDescent="0.3">
      <c r="A4793" s="298"/>
      <c r="B4793" s="298"/>
      <c r="C4793" s="298"/>
    </row>
    <row r="4794" spans="1:3" x14ac:dyDescent="0.3">
      <c r="A4794" s="298"/>
      <c r="B4794" s="298"/>
      <c r="C4794" s="298"/>
    </row>
    <row r="4795" spans="1:3" x14ac:dyDescent="0.3">
      <c r="A4795" s="298"/>
      <c r="B4795" s="298"/>
      <c r="C4795" s="298"/>
    </row>
    <row r="4796" spans="1:3" x14ac:dyDescent="0.3">
      <c r="A4796" s="298"/>
      <c r="B4796" s="298"/>
      <c r="C4796" s="298"/>
    </row>
    <row r="4797" spans="1:3" x14ac:dyDescent="0.3">
      <c r="A4797" s="298"/>
      <c r="B4797" s="298"/>
      <c r="C4797" s="298"/>
    </row>
    <row r="4798" spans="1:3" x14ac:dyDescent="0.3">
      <c r="A4798" s="298"/>
      <c r="B4798" s="298"/>
      <c r="C4798" s="298"/>
    </row>
    <row r="4799" spans="1:3" x14ac:dyDescent="0.3">
      <c r="A4799" s="298"/>
      <c r="B4799" s="298"/>
      <c r="C4799" s="298"/>
    </row>
    <row r="4800" spans="1:3" x14ac:dyDescent="0.3">
      <c r="A4800" s="298"/>
      <c r="B4800" s="298"/>
      <c r="C4800" s="298"/>
    </row>
    <row r="4801" spans="1:3" x14ac:dyDescent="0.3">
      <c r="A4801" s="298"/>
      <c r="B4801" s="298"/>
      <c r="C4801" s="298"/>
    </row>
    <row r="4802" spans="1:3" x14ac:dyDescent="0.3">
      <c r="A4802" s="298"/>
      <c r="B4802" s="298"/>
      <c r="C4802" s="298"/>
    </row>
    <row r="4803" spans="1:3" x14ac:dyDescent="0.3">
      <c r="A4803" s="298"/>
      <c r="B4803" s="298"/>
      <c r="C4803" s="298"/>
    </row>
    <row r="4804" spans="1:3" x14ac:dyDescent="0.3">
      <c r="A4804" s="298"/>
      <c r="B4804" s="298"/>
      <c r="C4804" s="298"/>
    </row>
    <row r="4805" spans="1:3" x14ac:dyDescent="0.3">
      <c r="A4805" s="298"/>
      <c r="B4805" s="298"/>
      <c r="C4805" s="298"/>
    </row>
    <row r="4806" spans="1:3" x14ac:dyDescent="0.3">
      <c r="A4806" s="298"/>
      <c r="B4806" s="298"/>
      <c r="C4806" s="298"/>
    </row>
    <row r="4807" spans="1:3" x14ac:dyDescent="0.3">
      <c r="A4807" s="298"/>
      <c r="B4807" s="298"/>
      <c r="C4807" s="298"/>
    </row>
    <row r="4808" spans="1:3" x14ac:dyDescent="0.3">
      <c r="A4808" s="298"/>
      <c r="B4808" s="298"/>
      <c r="C4808" s="298"/>
    </row>
    <row r="4809" spans="1:3" x14ac:dyDescent="0.3">
      <c r="A4809" s="298"/>
      <c r="B4809" s="298"/>
      <c r="C4809" s="298"/>
    </row>
    <row r="4810" spans="1:3" x14ac:dyDescent="0.3">
      <c r="A4810" s="298"/>
      <c r="B4810" s="298"/>
      <c r="C4810" s="298"/>
    </row>
    <row r="4811" spans="1:3" x14ac:dyDescent="0.3">
      <c r="A4811" s="298"/>
      <c r="B4811" s="298"/>
      <c r="C4811" s="298"/>
    </row>
    <row r="4812" spans="1:3" x14ac:dyDescent="0.3">
      <c r="A4812" s="298"/>
      <c r="B4812" s="298"/>
      <c r="C4812" s="298"/>
    </row>
    <row r="4813" spans="1:3" x14ac:dyDescent="0.3">
      <c r="A4813" s="298"/>
      <c r="B4813" s="298"/>
      <c r="C4813" s="298"/>
    </row>
    <row r="4814" spans="1:3" x14ac:dyDescent="0.3">
      <c r="A4814" s="298"/>
      <c r="B4814" s="298"/>
      <c r="C4814" s="298"/>
    </row>
    <row r="4815" spans="1:3" x14ac:dyDescent="0.3">
      <c r="A4815" s="298"/>
      <c r="B4815" s="298"/>
      <c r="C4815" s="298"/>
    </row>
    <row r="4816" spans="1:3" x14ac:dyDescent="0.3">
      <c r="A4816" s="298"/>
      <c r="B4816" s="298"/>
      <c r="C4816" s="298"/>
    </row>
    <row r="4817" spans="1:3" x14ac:dyDescent="0.3">
      <c r="A4817" s="298"/>
      <c r="B4817" s="298"/>
      <c r="C4817" s="298"/>
    </row>
    <row r="4818" spans="1:3" x14ac:dyDescent="0.3">
      <c r="A4818" s="298"/>
      <c r="B4818" s="298"/>
      <c r="C4818" s="298"/>
    </row>
    <row r="4819" spans="1:3" x14ac:dyDescent="0.3">
      <c r="A4819" s="298"/>
      <c r="B4819" s="298"/>
      <c r="C4819" s="298"/>
    </row>
    <row r="4820" spans="1:3" x14ac:dyDescent="0.3">
      <c r="A4820" s="298"/>
      <c r="B4820" s="298"/>
      <c r="C4820" s="298"/>
    </row>
    <row r="4821" spans="1:3" x14ac:dyDescent="0.3">
      <c r="A4821" s="298"/>
      <c r="B4821" s="298"/>
      <c r="C4821" s="298"/>
    </row>
    <row r="4822" spans="1:3" x14ac:dyDescent="0.3">
      <c r="A4822" s="298"/>
      <c r="B4822" s="298"/>
      <c r="C4822" s="298"/>
    </row>
    <row r="4823" spans="1:3" x14ac:dyDescent="0.3">
      <c r="A4823" s="298"/>
      <c r="B4823" s="298"/>
      <c r="C4823" s="298"/>
    </row>
    <row r="4824" spans="1:3" x14ac:dyDescent="0.3">
      <c r="A4824" s="298"/>
      <c r="B4824" s="298"/>
      <c r="C4824" s="298"/>
    </row>
    <row r="4825" spans="1:3" x14ac:dyDescent="0.3">
      <c r="A4825" s="298"/>
      <c r="B4825" s="298"/>
      <c r="C4825" s="298"/>
    </row>
    <row r="4826" spans="1:3" x14ac:dyDescent="0.3">
      <c r="A4826" s="298"/>
      <c r="B4826" s="298"/>
      <c r="C4826" s="298"/>
    </row>
    <row r="4827" spans="1:3" x14ac:dyDescent="0.3">
      <c r="A4827" s="298"/>
      <c r="B4827" s="298"/>
      <c r="C4827" s="298"/>
    </row>
    <row r="4828" spans="1:3" x14ac:dyDescent="0.3">
      <c r="A4828" s="298"/>
      <c r="B4828" s="298"/>
      <c r="C4828" s="298"/>
    </row>
    <row r="4829" spans="1:3" x14ac:dyDescent="0.3">
      <c r="A4829" s="298"/>
      <c r="B4829" s="298"/>
      <c r="C4829" s="298"/>
    </row>
    <row r="4830" spans="1:3" x14ac:dyDescent="0.3">
      <c r="A4830" s="298"/>
      <c r="B4830" s="298"/>
      <c r="C4830" s="298"/>
    </row>
    <row r="4831" spans="1:3" x14ac:dyDescent="0.3">
      <c r="A4831" s="298"/>
      <c r="B4831" s="298"/>
      <c r="C4831" s="298"/>
    </row>
    <row r="4832" spans="1:3" x14ac:dyDescent="0.3">
      <c r="A4832" s="298"/>
      <c r="B4832" s="298"/>
      <c r="C4832" s="298"/>
    </row>
    <row r="4833" spans="1:3" x14ac:dyDescent="0.3">
      <c r="A4833" s="298"/>
      <c r="B4833" s="298"/>
      <c r="C4833" s="298"/>
    </row>
    <row r="4834" spans="1:3" x14ac:dyDescent="0.3">
      <c r="A4834" s="298"/>
      <c r="B4834" s="298"/>
      <c r="C4834" s="298"/>
    </row>
    <row r="4835" spans="1:3" x14ac:dyDescent="0.3">
      <c r="A4835" s="298"/>
      <c r="B4835" s="298"/>
      <c r="C4835" s="298"/>
    </row>
    <row r="4836" spans="1:3" x14ac:dyDescent="0.3">
      <c r="A4836" s="298"/>
      <c r="B4836" s="298"/>
      <c r="C4836" s="298"/>
    </row>
    <row r="4837" spans="1:3" x14ac:dyDescent="0.3">
      <c r="A4837" s="298"/>
      <c r="B4837" s="298"/>
      <c r="C4837" s="298"/>
    </row>
    <row r="4838" spans="1:3" x14ac:dyDescent="0.3">
      <c r="A4838" s="298"/>
      <c r="B4838" s="298"/>
      <c r="C4838" s="298"/>
    </row>
    <row r="4839" spans="1:3" x14ac:dyDescent="0.3">
      <c r="A4839" s="298"/>
      <c r="B4839" s="298"/>
      <c r="C4839" s="298"/>
    </row>
    <row r="4840" spans="1:3" x14ac:dyDescent="0.3">
      <c r="A4840" s="298"/>
      <c r="B4840" s="298"/>
      <c r="C4840" s="298"/>
    </row>
    <row r="4841" spans="1:3" x14ac:dyDescent="0.3">
      <c r="A4841" s="298"/>
      <c r="B4841" s="298"/>
      <c r="C4841" s="298"/>
    </row>
    <row r="4842" spans="1:3" x14ac:dyDescent="0.3">
      <c r="A4842" s="298"/>
      <c r="B4842" s="298"/>
      <c r="C4842" s="298"/>
    </row>
    <row r="4843" spans="1:3" x14ac:dyDescent="0.3">
      <c r="A4843" s="298"/>
      <c r="B4843" s="298"/>
      <c r="C4843" s="298"/>
    </row>
    <row r="4844" spans="1:3" x14ac:dyDescent="0.3">
      <c r="A4844" s="298"/>
      <c r="B4844" s="298"/>
      <c r="C4844" s="298"/>
    </row>
    <row r="4845" spans="1:3" x14ac:dyDescent="0.3">
      <c r="A4845" s="298"/>
      <c r="B4845" s="298"/>
      <c r="C4845" s="298"/>
    </row>
    <row r="4846" spans="1:3" x14ac:dyDescent="0.3">
      <c r="A4846" s="298"/>
      <c r="B4846" s="298"/>
      <c r="C4846" s="298"/>
    </row>
    <row r="4847" spans="1:3" x14ac:dyDescent="0.3">
      <c r="A4847" s="298"/>
      <c r="B4847" s="298"/>
      <c r="C4847" s="298"/>
    </row>
    <row r="4848" spans="1:3" x14ac:dyDescent="0.3">
      <c r="A4848" s="298"/>
      <c r="B4848" s="298"/>
      <c r="C4848" s="298"/>
    </row>
    <row r="4849" spans="1:3" x14ac:dyDescent="0.3">
      <c r="A4849" s="298"/>
      <c r="B4849" s="298"/>
      <c r="C4849" s="298"/>
    </row>
    <row r="4850" spans="1:3" x14ac:dyDescent="0.3">
      <c r="A4850" s="298"/>
      <c r="B4850" s="298"/>
      <c r="C4850" s="298"/>
    </row>
    <row r="4851" spans="1:3" x14ac:dyDescent="0.3">
      <c r="A4851" s="298"/>
      <c r="B4851" s="298"/>
      <c r="C4851" s="298"/>
    </row>
    <row r="4852" spans="1:3" x14ac:dyDescent="0.3">
      <c r="A4852" s="298"/>
      <c r="B4852" s="298"/>
      <c r="C4852" s="298"/>
    </row>
    <row r="4853" spans="1:3" x14ac:dyDescent="0.3">
      <c r="A4853" s="298"/>
      <c r="B4853" s="298"/>
      <c r="C4853" s="298"/>
    </row>
    <row r="4854" spans="1:3" x14ac:dyDescent="0.3">
      <c r="A4854" s="298"/>
      <c r="B4854" s="298"/>
      <c r="C4854" s="298"/>
    </row>
    <row r="4855" spans="1:3" x14ac:dyDescent="0.3">
      <c r="A4855" s="298"/>
      <c r="B4855" s="298"/>
      <c r="C4855" s="298"/>
    </row>
    <row r="4856" spans="1:3" x14ac:dyDescent="0.3">
      <c r="A4856" s="298"/>
      <c r="B4856" s="298"/>
      <c r="C4856" s="298"/>
    </row>
    <row r="4857" spans="1:3" x14ac:dyDescent="0.3">
      <c r="A4857" s="298"/>
      <c r="B4857" s="298"/>
      <c r="C4857" s="298"/>
    </row>
    <row r="4858" spans="1:3" x14ac:dyDescent="0.3">
      <c r="A4858" s="298"/>
      <c r="B4858" s="298"/>
      <c r="C4858" s="298"/>
    </row>
    <row r="4859" spans="1:3" x14ac:dyDescent="0.3">
      <c r="A4859" s="298"/>
      <c r="B4859" s="298"/>
      <c r="C4859" s="298"/>
    </row>
    <row r="4860" spans="1:3" x14ac:dyDescent="0.3">
      <c r="A4860" s="298"/>
      <c r="B4860" s="298"/>
      <c r="C4860" s="298"/>
    </row>
    <row r="4861" spans="1:3" x14ac:dyDescent="0.3">
      <c r="A4861" s="298"/>
      <c r="B4861" s="298"/>
      <c r="C4861" s="298"/>
    </row>
    <row r="4862" spans="1:3" x14ac:dyDescent="0.3">
      <c r="A4862" s="298"/>
      <c r="B4862" s="298"/>
      <c r="C4862" s="298"/>
    </row>
    <row r="4863" spans="1:3" x14ac:dyDescent="0.3">
      <c r="A4863" s="298"/>
      <c r="B4863" s="298"/>
      <c r="C4863" s="298"/>
    </row>
    <row r="4864" spans="1:3" x14ac:dyDescent="0.3">
      <c r="A4864" s="298"/>
      <c r="B4864" s="298"/>
      <c r="C4864" s="298"/>
    </row>
    <row r="4865" spans="1:3" x14ac:dyDescent="0.3">
      <c r="A4865" s="298"/>
      <c r="B4865" s="298"/>
      <c r="C4865" s="298"/>
    </row>
    <row r="4866" spans="1:3" x14ac:dyDescent="0.3">
      <c r="A4866" s="298"/>
      <c r="B4866" s="298"/>
      <c r="C4866" s="298"/>
    </row>
    <row r="4867" spans="1:3" x14ac:dyDescent="0.3">
      <c r="A4867" s="298"/>
      <c r="B4867" s="298"/>
      <c r="C4867" s="298"/>
    </row>
    <row r="4868" spans="1:3" x14ac:dyDescent="0.3">
      <c r="A4868" s="298"/>
      <c r="B4868" s="298"/>
      <c r="C4868" s="298"/>
    </row>
    <row r="4869" spans="1:3" x14ac:dyDescent="0.3">
      <c r="A4869" s="298"/>
      <c r="B4869" s="298"/>
      <c r="C4869" s="298"/>
    </row>
    <row r="4870" spans="1:3" x14ac:dyDescent="0.3">
      <c r="A4870" s="298"/>
      <c r="B4870" s="298"/>
      <c r="C4870" s="298"/>
    </row>
    <row r="4871" spans="1:3" x14ac:dyDescent="0.3">
      <c r="A4871" s="298"/>
      <c r="B4871" s="298"/>
      <c r="C4871" s="298"/>
    </row>
    <row r="4872" spans="1:3" x14ac:dyDescent="0.3">
      <c r="A4872" s="298"/>
      <c r="B4872" s="298"/>
      <c r="C4872" s="298"/>
    </row>
    <row r="4873" spans="1:3" x14ac:dyDescent="0.3">
      <c r="A4873" s="298"/>
      <c r="B4873" s="298"/>
      <c r="C4873" s="298"/>
    </row>
    <row r="4874" spans="1:3" x14ac:dyDescent="0.3">
      <c r="A4874" s="298"/>
      <c r="B4874" s="298"/>
      <c r="C4874" s="298"/>
    </row>
    <row r="4875" spans="1:3" x14ac:dyDescent="0.3">
      <c r="A4875" s="298"/>
      <c r="B4875" s="298"/>
      <c r="C4875" s="298"/>
    </row>
    <row r="4876" spans="1:3" x14ac:dyDescent="0.3">
      <c r="A4876" s="298"/>
      <c r="B4876" s="298"/>
      <c r="C4876" s="298"/>
    </row>
    <row r="4877" spans="1:3" x14ac:dyDescent="0.3">
      <c r="A4877" s="298"/>
      <c r="B4877" s="298"/>
      <c r="C4877" s="298"/>
    </row>
    <row r="4878" spans="1:3" x14ac:dyDescent="0.3">
      <c r="A4878" s="298"/>
      <c r="B4878" s="298"/>
      <c r="C4878" s="298"/>
    </row>
    <row r="4879" spans="1:3" x14ac:dyDescent="0.3">
      <c r="A4879" s="298"/>
      <c r="B4879" s="298"/>
      <c r="C4879" s="298"/>
    </row>
    <row r="4880" spans="1:3" x14ac:dyDescent="0.3">
      <c r="A4880" s="298"/>
      <c r="B4880" s="298"/>
      <c r="C4880" s="298"/>
    </row>
    <row r="4881" spans="1:3" x14ac:dyDescent="0.3">
      <c r="A4881" s="298"/>
      <c r="B4881" s="298"/>
      <c r="C4881" s="298"/>
    </row>
    <row r="4882" spans="1:3" x14ac:dyDescent="0.3">
      <c r="A4882" s="298"/>
      <c r="B4882" s="298"/>
      <c r="C4882" s="298"/>
    </row>
    <row r="4883" spans="1:3" x14ac:dyDescent="0.3">
      <c r="A4883" s="298"/>
      <c r="B4883" s="298"/>
      <c r="C4883" s="298"/>
    </row>
    <row r="4884" spans="1:3" x14ac:dyDescent="0.3">
      <c r="A4884" s="298"/>
      <c r="B4884" s="298"/>
      <c r="C4884" s="298"/>
    </row>
    <row r="4885" spans="1:3" x14ac:dyDescent="0.3">
      <c r="A4885" s="298"/>
      <c r="B4885" s="298"/>
      <c r="C4885" s="298"/>
    </row>
    <row r="4886" spans="1:3" x14ac:dyDescent="0.3">
      <c r="A4886" s="298"/>
      <c r="B4886" s="298"/>
      <c r="C4886" s="298"/>
    </row>
    <row r="4887" spans="1:3" x14ac:dyDescent="0.3">
      <c r="A4887" s="298"/>
      <c r="B4887" s="298"/>
      <c r="C4887" s="298"/>
    </row>
    <row r="4888" spans="1:3" x14ac:dyDescent="0.3">
      <c r="A4888" s="298"/>
      <c r="B4888" s="298"/>
      <c r="C4888" s="298"/>
    </row>
    <row r="4889" spans="1:3" x14ac:dyDescent="0.3">
      <c r="A4889" s="298"/>
      <c r="B4889" s="298"/>
      <c r="C4889" s="298"/>
    </row>
    <row r="4890" spans="1:3" x14ac:dyDescent="0.3">
      <c r="A4890" s="298"/>
      <c r="B4890" s="298"/>
      <c r="C4890" s="298"/>
    </row>
    <row r="4891" spans="1:3" x14ac:dyDescent="0.3">
      <c r="A4891" s="298"/>
      <c r="B4891" s="298"/>
      <c r="C4891" s="298"/>
    </row>
    <row r="4892" spans="1:3" x14ac:dyDescent="0.3">
      <c r="A4892" s="298"/>
      <c r="B4892" s="298"/>
      <c r="C4892" s="298"/>
    </row>
    <row r="4893" spans="1:3" x14ac:dyDescent="0.3">
      <c r="A4893" s="298"/>
      <c r="B4893" s="298"/>
      <c r="C4893" s="298"/>
    </row>
    <row r="4894" spans="1:3" x14ac:dyDescent="0.3">
      <c r="A4894" s="298"/>
      <c r="B4894" s="298"/>
      <c r="C4894" s="298"/>
    </row>
    <row r="4895" spans="1:3" x14ac:dyDescent="0.3">
      <c r="A4895" s="298"/>
      <c r="B4895" s="298"/>
      <c r="C4895" s="298"/>
    </row>
    <row r="4896" spans="1:3" x14ac:dyDescent="0.3">
      <c r="A4896" s="298"/>
      <c r="B4896" s="298"/>
      <c r="C4896" s="298"/>
    </row>
    <row r="4897" spans="1:3" x14ac:dyDescent="0.3">
      <c r="A4897" s="298"/>
      <c r="B4897" s="298"/>
      <c r="C4897" s="298"/>
    </row>
    <row r="4898" spans="1:3" x14ac:dyDescent="0.3">
      <c r="A4898" s="298"/>
      <c r="B4898" s="298"/>
      <c r="C4898" s="298"/>
    </row>
    <row r="4899" spans="1:3" x14ac:dyDescent="0.3">
      <c r="A4899" s="298"/>
      <c r="B4899" s="298"/>
      <c r="C4899" s="298"/>
    </row>
    <row r="4900" spans="1:3" x14ac:dyDescent="0.3">
      <c r="A4900" s="298"/>
      <c r="B4900" s="298"/>
      <c r="C4900" s="298"/>
    </row>
    <row r="4901" spans="1:3" x14ac:dyDescent="0.3">
      <c r="A4901" s="298"/>
      <c r="B4901" s="298"/>
      <c r="C4901" s="298"/>
    </row>
    <row r="4902" spans="1:3" x14ac:dyDescent="0.3">
      <c r="A4902" s="298"/>
      <c r="B4902" s="298"/>
      <c r="C4902" s="298"/>
    </row>
    <row r="4903" spans="1:3" x14ac:dyDescent="0.3">
      <c r="A4903" s="298"/>
      <c r="B4903" s="298"/>
      <c r="C4903" s="298"/>
    </row>
    <row r="4904" spans="1:3" x14ac:dyDescent="0.3">
      <c r="A4904" s="298"/>
      <c r="B4904" s="298"/>
      <c r="C4904" s="298"/>
    </row>
    <row r="4905" spans="1:3" x14ac:dyDescent="0.3">
      <c r="A4905" s="298"/>
      <c r="B4905" s="298"/>
      <c r="C4905" s="298"/>
    </row>
    <row r="4906" spans="1:3" x14ac:dyDescent="0.3">
      <c r="A4906" s="298"/>
      <c r="B4906" s="298"/>
      <c r="C4906" s="298"/>
    </row>
    <row r="4907" spans="1:3" x14ac:dyDescent="0.3">
      <c r="A4907" s="298"/>
      <c r="B4907" s="298"/>
      <c r="C4907" s="298"/>
    </row>
    <row r="4908" spans="1:3" x14ac:dyDescent="0.3">
      <c r="A4908" s="298"/>
      <c r="B4908" s="298"/>
      <c r="C4908" s="298"/>
    </row>
    <row r="4909" spans="1:3" x14ac:dyDescent="0.3">
      <c r="A4909" s="298"/>
      <c r="B4909" s="298"/>
      <c r="C4909" s="298"/>
    </row>
    <row r="4910" spans="1:3" x14ac:dyDescent="0.3">
      <c r="A4910" s="298"/>
      <c r="B4910" s="298"/>
      <c r="C4910" s="298"/>
    </row>
    <row r="4911" spans="1:3" x14ac:dyDescent="0.3">
      <c r="A4911" s="298"/>
      <c r="B4911" s="298"/>
      <c r="C4911" s="298"/>
    </row>
    <row r="4912" spans="1:3" x14ac:dyDescent="0.3">
      <c r="A4912" s="298"/>
      <c r="B4912" s="298"/>
      <c r="C4912" s="298"/>
    </row>
    <row r="4913" spans="1:3" x14ac:dyDescent="0.3">
      <c r="A4913" s="298"/>
      <c r="B4913" s="298"/>
      <c r="C4913" s="298"/>
    </row>
    <row r="4914" spans="1:3" x14ac:dyDescent="0.3">
      <c r="A4914" s="298"/>
      <c r="B4914" s="298"/>
      <c r="C4914" s="298"/>
    </row>
    <row r="4915" spans="1:3" x14ac:dyDescent="0.3">
      <c r="A4915" s="298"/>
      <c r="B4915" s="298"/>
      <c r="C4915" s="298"/>
    </row>
    <row r="4916" spans="1:3" x14ac:dyDescent="0.3">
      <c r="A4916" s="298"/>
      <c r="B4916" s="298"/>
      <c r="C4916" s="298"/>
    </row>
    <row r="4917" spans="1:3" x14ac:dyDescent="0.3">
      <c r="A4917" s="298"/>
      <c r="B4917" s="298"/>
      <c r="C4917" s="298"/>
    </row>
    <row r="4918" spans="1:3" x14ac:dyDescent="0.3">
      <c r="A4918" s="298"/>
      <c r="B4918" s="298"/>
      <c r="C4918" s="298"/>
    </row>
    <row r="4919" spans="1:3" x14ac:dyDescent="0.3">
      <c r="A4919" s="298"/>
      <c r="B4919" s="298"/>
      <c r="C4919" s="298"/>
    </row>
    <row r="4920" spans="1:3" x14ac:dyDescent="0.3">
      <c r="A4920" s="298"/>
      <c r="B4920" s="298"/>
      <c r="C4920" s="298"/>
    </row>
    <row r="4921" spans="1:3" x14ac:dyDescent="0.3">
      <c r="A4921" s="298"/>
      <c r="B4921" s="298"/>
      <c r="C4921" s="298"/>
    </row>
    <row r="4922" spans="1:3" x14ac:dyDescent="0.3">
      <c r="A4922" s="298"/>
      <c r="B4922" s="298"/>
      <c r="C4922" s="298"/>
    </row>
    <row r="4923" spans="1:3" x14ac:dyDescent="0.3">
      <c r="A4923" s="298"/>
      <c r="B4923" s="298"/>
      <c r="C4923" s="298"/>
    </row>
    <row r="4924" spans="1:3" x14ac:dyDescent="0.3">
      <c r="A4924" s="298"/>
      <c r="B4924" s="298"/>
      <c r="C4924" s="298"/>
    </row>
    <row r="4925" spans="1:3" x14ac:dyDescent="0.3">
      <c r="A4925" s="298"/>
      <c r="B4925" s="298"/>
      <c r="C4925" s="298"/>
    </row>
    <row r="4926" spans="1:3" x14ac:dyDescent="0.3">
      <c r="A4926" s="298"/>
      <c r="B4926" s="298"/>
      <c r="C4926" s="298"/>
    </row>
    <row r="4927" spans="1:3" x14ac:dyDescent="0.3">
      <c r="A4927" s="298"/>
      <c r="B4927" s="298"/>
      <c r="C4927" s="298"/>
    </row>
    <row r="4928" spans="1:3" x14ac:dyDescent="0.3">
      <c r="A4928" s="298"/>
      <c r="B4928" s="298"/>
      <c r="C4928" s="298"/>
    </row>
    <row r="4929" spans="1:3" x14ac:dyDescent="0.3">
      <c r="A4929" s="298"/>
      <c r="B4929" s="298"/>
      <c r="C4929" s="298"/>
    </row>
    <row r="4930" spans="1:3" x14ac:dyDescent="0.3">
      <c r="A4930" s="298"/>
      <c r="B4930" s="298"/>
      <c r="C4930" s="298"/>
    </row>
    <row r="4931" spans="1:3" x14ac:dyDescent="0.3">
      <c r="A4931" s="298"/>
      <c r="B4931" s="298"/>
      <c r="C4931" s="298"/>
    </row>
    <row r="4932" spans="1:3" x14ac:dyDescent="0.3">
      <c r="A4932" s="298"/>
      <c r="B4932" s="298"/>
      <c r="C4932" s="298"/>
    </row>
    <row r="4933" spans="1:3" x14ac:dyDescent="0.3">
      <c r="A4933" s="298"/>
      <c r="B4933" s="298"/>
      <c r="C4933" s="298"/>
    </row>
    <row r="4934" spans="1:3" x14ac:dyDescent="0.3">
      <c r="A4934" s="298"/>
      <c r="B4934" s="298"/>
      <c r="C4934" s="298"/>
    </row>
    <row r="4935" spans="1:3" x14ac:dyDescent="0.3">
      <c r="A4935" s="298"/>
      <c r="B4935" s="298"/>
      <c r="C4935" s="298"/>
    </row>
    <row r="4936" spans="1:3" x14ac:dyDescent="0.3">
      <c r="A4936" s="298"/>
      <c r="B4936" s="298"/>
      <c r="C4936" s="298"/>
    </row>
    <row r="4937" spans="1:3" x14ac:dyDescent="0.3">
      <c r="A4937" s="298"/>
      <c r="B4937" s="298"/>
      <c r="C4937" s="298"/>
    </row>
    <row r="4938" spans="1:3" x14ac:dyDescent="0.3">
      <c r="A4938" s="298"/>
      <c r="B4938" s="298"/>
      <c r="C4938" s="298"/>
    </row>
    <row r="4939" spans="1:3" x14ac:dyDescent="0.3">
      <c r="A4939" s="298"/>
      <c r="B4939" s="298"/>
      <c r="C4939" s="298"/>
    </row>
    <row r="4940" spans="1:3" x14ac:dyDescent="0.3">
      <c r="A4940" s="298"/>
      <c r="B4940" s="298"/>
      <c r="C4940" s="298"/>
    </row>
    <row r="4941" spans="1:3" x14ac:dyDescent="0.3">
      <c r="A4941" s="298"/>
      <c r="B4941" s="298"/>
      <c r="C4941" s="298"/>
    </row>
    <row r="4942" spans="1:3" x14ac:dyDescent="0.3">
      <c r="A4942" s="298"/>
      <c r="B4942" s="298"/>
      <c r="C4942" s="298"/>
    </row>
    <row r="4943" spans="1:3" x14ac:dyDescent="0.3">
      <c r="A4943" s="298"/>
      <c r="B4943" s="298"/>
      <c r="C4943" s="298"/>
    </row>
    <row r="4944" spans="1:3" x14ac:dyDescent="0.3">
      <c r="A4944" s="298"/>
      <c r="B4944" s="298"/>
      <c r="C4944" s="298"/>
    </row>
    <row r="4945" spans="1:3" x14ac:dyDescent="0.3">
      <c r="A4945" s="298"/>
      <c r="B4945" s="298"/>
      <c r="C4945" s="298"/>
    </row>
    <row r="4946" spans="1:3" x14ac:dyDescent="0.3">
      <c r="A4946" s="298"/>
      <c r="B4946" s="298"/>
      <c r="C4946" s="298"/>
    </row>
    <row r="4947" spans="1:3" x14ac:dyDescent="0.3">
      <c r="A4947" s="298"/>
      <c r="B4947" s="298"/>
      <c r="C4947" s="298"/>
    </row>
    <row r="4948" spans="1:3" x14ac:dyDescent="0.3">
      <c r="A4948" s="298"/>
      <c r="B4948" s="298"/>
      <c r="C4948" s="298"/>
    </row>
    <row r="4949" spans="1:3" x14ac:dyDescent="0.3">
      <c r="A4949" s="298"/>
      <c r="B4949" s="298"/>
      <c r="C4949" s="298"/>
    </row>
    <row r="4950" spans="1:3" x14ac:dyDescent="0.3">
      <c r="A4950" s="298"/>
      <c r="B4950" s="298"/>
      <c r="C4950" s="298"/>
    </row>
    <row r="4951" spans="1:3" x14ac:dyDescent="0.3">
      <c r="A4951" s="298"/>
      <c r="B4951" s="298"/>
      <c r="C4951" s="298"/>
    </row>
    <row r="4952" spans="1:3" x14ac:dyDescent="0.3">
      <c r="A4952" s="298"/>
      <c r="B4952" s="298"/>
      <c r="C4952" s="298"/>
    </row>
    <row r="4953" spans="1:3" x14ac:dyDescent="0.3">
      <c r="A4953" s="298"/>
      <c r="B4953" s="298"/>
      <c r="C4953" s="298"/>
    </row>
    <row r="4954" spans="1:3" x14ac:dyDescent="0.3">
      <c r="A4954" s="298"/>
      <c r="B4954" s="298"/>
      <c r="C4954" s="298"/>
    </row>
    <row r="4955" spans="1:3" x14ac:dyDescent="0.3">
      <c r="A4955" s="298"/>
      <c r="B4955" s="298"/>
      <c r="C4955" s="298"/>
    </row>
    <row r="4956" spans="1:3" x14ac:dyDescent="0.3">
      <c r="A4956" s="298"/>
      <c r="B4956" s="298"/>
      <c r="C4956" s="298"/>
    </row>
    <row r="4957" spans="1:3" x14ac:dyDescent="0.3">
      <c r="A4957" s="298"/>
      <c r="B4957" s="298"/>
      <c r="C4957" s="298"/>
    </row>
    <row r="4958" spans="1:3" x14ac:dyDescent="0.3">
      <c r="A4958" s="298"/>
      <c r="B4958" s="298"/>
      <c r="C4958" s="298"/>
    </row>
    <row r="4959" spans="1:3" x14ac:dyDescent="0.3">
      <c r="A4959" s="298"/>
      <c r="B4959" s="298"/>
      <c r="C4959" s="298"/>
    </row>
    <row r="4960" spans="1:3" x14ac:dyDescent="0.3">
      <c r="A4960" s="298"/>
      <c r="B4960" s="298"/>
      <c r="C4960" s="298"/>
    </row>
    <row r="4961" spans="1:3" x14ac:dyDescent="0.3">
      <c r="A4961" s="298"/>
      <c r="B4961" s="298"/>
      <c r="C4961" s="298"/>
    </row>
    <row r="4962" spans="1:3" x14ac:dyDescent="0.3">
      <c r="A4962" s="298"/>
      <c r="B4962" s="298"/>
      <c r="C4962" s="298"/>
    </row>
    <row r="4963" spans="1:3" x14ac:dyDescent="0.3">
      <c r="A4963" s="298"/>
      <c r="B4963" s="298"/>
      <c r="C4963" s="298"/>
    </row>
    <row r="4964" spans="1:3" x14ac:dyDescent="0.3">
      <c r="A4964" s="298"/>
      <c r="B4964" s="298"/>
      <c r="C4964" s="298"/>
    </row>
    <row r="4965" spans="1:3" x14ac:dyDescent="0.3">
      <c r="A4965" s="298"/>
      <c r="B4965" s="298"/>
      <c r="C4965" s="298"/>
    </row>
    <row r="4966" spans="1:3" x14ac:dyDescent="0.3">
      <c r="A4966" s="298"/>
      <c r="B4966" s="298"/>
      <c r="C4966" s="298"/>
    </row>
    <row r="4967" spans="1:3" x14ac:dyDescent="0.3">
      <c r="A4967" s="298"/>
      <c r="B4967" s="298"/>
      <c r="C4967" s="298"/>
    </row>
    <row r="4968" spans="1:3" x14ac:dyDescent="0.3">
      <c r="A4968" s="298"/>
      <c r="B4968" s="298"/>
      <c r="C4968" s="298"/>
    </row>
    <row r="4969" spans="1:3" x14ac:dyDescent="0.3">
      <c r="A4969" s="298"/>
      <c r="B4969" s="298"/>
      <c r="C4969" s="298"/>
    </row>
    <row r="4970" spans="1:3" x14ac:dyDescent="0.3">
      <c r="A4970" s="298"/>
      <c r="B4970" s="298"/>
      <c r="C4970" s="298"/>
    </row>
    <row r="4971" spans="1:3" x14ac:dyDescent="0.3">
      <c r="A4971" s="298"/>
      <c r="B4971" s="298"/>
      <c r="C4971" s="298"/>
    </row>
    <row r="4972" spans="1:3" x14ac:dyDescent="0.3">
      <c r="A4972" s="298"/>
      <c r="B4972" s="298"/>
      <c r="C4972" s="298"/>
    </row>
    <row r="4973" spans="1:3" x14ac:dyDescent="0.3">
      <c r="A4973" s="298"/>
      <c r="B4973" s="298"/>
      <c r="C4973" s="298"/>
    </row>
    <row r="4974" spans="1:3" x14ac:dyDescent="0.3">
      <c r="A4974" s="298"/>
      <c r="B4974" s="298"/>
      <c r="C4974" s="298"/>
    </row>
    <row r="4975" spans="1:3" x14ac:dyDescent="0.3">
      <c r="A4975" s="298"/>
      <c r="B4975" s="298"/>
      <c r="C4975" s="298"/>
    </row>
    <row r="4976" spans="1:3" x14ac:dyDescent="0.3">
      <c r="A4976" s="298"/>
      <c r="B4976" s="298"/>
      <c r="C4976" s="298"/>
    </row>
    <row r="4977" spans="1:3" x14ac:dyDescent="0.3">
      <c r="A4977" s="298"/>
      <c r="B4977" s="298"/>
      <c r="C4977" s="298"/>
    </row>
    <row r="4978" spans="1:3" x14ac:dyDescent="0.3">
      <c r="A4978" s="298"/>
      <c r="B4978" s="298"/>
      <c r="C4978" s="298"/>
    </row>
    <row r="4979" spans="1:3" x14ac:dyDescent="0.3">
      <c r="A4979" s="298"/>
      <c r="B4979" s="298"/>
      <c r="C4979" s="298"/>
    </row>
    <row r="4980" spans="1:3" x14ac:dyDescent="0.3">
      <c r="A4980" s="298"/>
      <c r="B4980" s="298"/>
      <c r="C4980" s="298"/>
    </row>
    <row r="4981" spans="1:3" x14ac:dyDescent="0.3">
      <c r="A4981" s="298"/>
      <c r="B4981" s="298"/>
      <c r="C4981" s="298"/>
    </row>
    <row r="4982" spans="1:3" x14ac:dyDescent="0.3">
      <c r="A4982" s="298"/>
      <c r="B4982" s="298"/>
      <c r="C4982" s="298"/>
    </row>
    <row r="4983" spans="1:3" x14ac:dyDescent="0.3">
      <c r="A4983" s="298"/>
      <c r="B4983" s="298"/>
      <c r="C4983" s="298"/>
    </row>
    <row r="4984" spans="1:3" x14ac:dyDescent="0.3">
      <c r="A4984" s="298"/>
      <c r="B4984" s="298"/>
      <c r="C4984" s="298"/>
    </row>
    <row r="4985" spans="1:3" x14ac:dyDescent="0.3">
      <c r="A4985" s="298"/>
      <c r="B4985" s="298"/>
      <c r="C4985" s="298"/>
    </row>
    <row r="4986" spans="1:3" x14ac:dyDescent="0.3">
      <c r="A4986" s="298"/>
      <c r="B4986" s="298"/>
      <c r="C4986" s="298"/>
    </row>
    <row r="4987" spans="1:3" x14ac:dyDescent="0.3">
      <c r="A4987" s="298"/>
      <c r="B4987" s="298"/>
      <c r="C4987" s="298"/>
    </row>
    <row r="4988" spans="1:3" x14ac:dyDescent="0.3">
      <c r="A4988" s="298"/>
      <c r="B4988" s="298"/>
      <c r="C4988" s="298"/>
    </row>
    <row r="4989" spans="1:3" x14ac:dyDescent="0.3">
      <c r="A4989" s="298"/>
      <c r="B4989" s="298"/>
      <c r="C4989" s="298"/>
    </row>
    <row r="4990" spans="1:3" x14ac:dyDescent="0.3">
      <c r="A4990" s="298"/>
      <c r="B4990" s="298"/>
      <c r="C4990" s="298"/>
    </row>
    <row r="4991" spans="1:3" x14ac:dyDescent="0.3">
      <c r="A4991" s="298"/>
      <c r="B4991" s="298"/>
      <c r="C4991" s="298"/>
    </row>
    <row r="4992" spans="1:3" x14ac:dyDescent="0.3">
      <c r="A4992" s="298"/>
      <c r="B4992" s="298"/>
      <c r="C4992" s="298"/>
    </row>
    <row r="4993" spans="1:3" x14ac:dyDescent="0.3">
      <c r="A4993" s="298"/>
      <c r="B4993" s="298"/>
      <c r="C4993" s="298"/>
    </row>
    <row r="4994" spans="1:3" x14ac:dyDescent="0.3">
      <c r="A4994" s="298"/>
      <c r="B4994" s="298"/>
      <c r="C4994" s="298"/>
    </row>
    <row r="4995" spans="1:3" x14ac:dyDescent="0.3">
      <c r="A4995" s="298"/>
      <c r="B4995" s="298"/>
      <c r="C4995" s="298"/>
    </row>
    <row r="4996" spans="1:3" x14ac:dyDescent="0.3">
      <c r="A4996" s="298"/>
      <c r="B4996" s="298"/>
      <c r="C4996" s="298"/>
    </row>
    <row r="4997" spans="1:3" x14ac:dyDescent="0.3">
      <c r="A4997" s="298"/>
      <c r="B4997" s="298"/>
      <c r="C4997" s="298"/>
    </row>
    <row r="4998" spans="1:3" x14ac:dyDescent="0.3">
      <c r="A4998" s="298"/>
      <c r="B4998" s="298"/>
      <c r="C4998" s="298"/>
    </row>
    <row r="4999" spans="1:3" x14ac:dyDescent="0.3">
      <c r="A4999" s="298"/>
      <c r="B4999" s="298"/>
      <c r="C4999" s="298"/>
    </row>
    <row r="5000" spans="1:3" x14ac:dyDescent="0.3">
      <c r="A5000" s="298"/>
      <c r="B5000" s="298"/>
      <c r="C5000" s="298"/>
    </row>
    <row r="5001" spans="1:3" x14ac:dyDescent="0.3">
      <c r="A5001" s="298"/>
      <c r="B5001" s="298"/>
      <c r="C5001" s="298"/>
    </row>
    <row r="5002" spans="1:3" x14ac:dyDescent="0.3">
      <c r="A5002" s="298"/>
      <c r="B5002" s="298"/>
      <c r="C5002" s="298"/>
    </row>
    <row r="5003" spans="1:3" x14ac:dyDescent="0.3">
      <c r="A5003" s="298"/>
      <c r="B5003" s="298"/>
      <c r="C5003" s="298"/>
    </row>
    <row r="5004" spans="1:3" x14ac:dyDescent="0.3">
      <c r="A5004" s="298"/>
      <c r="B5004" s="298"/>
      <c r="C5004" s="298"/>
    </row>
    <row r="5005" spans="1:3" x14ac:dyDescent="0.3">
      <c r="A5005" s="298"/>
      <c r="B5005" s="298"/>
      <c r="C5005" s="298"/>
    </row>
    <row r="5006" spans="1:3" x14ac:dyDescent="0.3">
      <c r="A5006" s="298"/>
      <c r="B5006" s="298"/>
      <c r="C5006" s="298"/>
    </row>
    <row r="5007" spans="1:3" x14ac:dyDescent="0.3">
      <c r="A5007" s="298"/>
      <c r="B5007" s="298"/>
      <c r="C5007" s="298"/>
    </row>
    <row r="5008" spans="1:3" x14ac:dyDescent="0.3">
      <c r="A5008" s="298"/>
      <c r="B5008" s="298"/>
      <c r="C5008" s="298"/>
    </row>
    <row r="5009" spans="1:3" x14ac:dyDescent="0.3">
      <c r="A5009" s="298"/>
      <c r="B5009" s="298"/>
      <c r="C5009" s="298"/>
    </row>
    <row r="5010" spans="1:3" x14ac:dyDescent="0.3">
      <c r="A5010" s="298"/>
      <c r="B5010" s="298"/>
      <c r="C5010" s="298"/>
    </row>
    <row r="5011" spans="1:3" x14ac:dyDescent="0.3">
      <c r="A5011" s="298"/>
      <c r="B5011" s="298"/>
      <c r="C5011" s="298"/>
    </row>
    <row r="5012" spans="1:3" x14ac:dyDescent="0.3">
      <c r="A5012" s="298"/>
      <c r="B5012" s="298"/>
      <c r="C5012" s="298"/>
    </row>
    <row r="5013" spans="1:3" x14ac:dyDescent="0.3">
      <c r="A5013" s="298"/>
      <c r="B5013" s="298"/>
      <c r="C5013" s="298"/>
    </row>
    <row r="5014" spans="1:3" x14ac:dyDescent="0.3">
      <c r="A5014" s="298"/>
      <c r="B5014" s="298"/>
      <c r="C5014" s="298"/>
    </row>
    <row r="5015" spans="1:3" x14ac:dyDescent="0.3">
      <c r="A5015" s="298"/>
      <c r="B5015" s="298"/>
      <c r="C5015" s="298"/>
    </row>
    <row r="5016" spans="1:3" x14ac:dyDescent="0.3">
      <c r="A5016" s="298"/>
      <c r="B5016" s="298"/>
      <c r="C5016" s="298"/>
    </row>
    <row r="5017" spans="1:3" x14ac:dyDescent="0.3">
      <c r="A5017" s="298"/>
      <c r="B5017" s="298"/>
      <c r="C5017" s="298"/>
    </row>
    <row r="5018" spans="1:3" x14ac:dyDescent="0.3">
      <c r="A5018" s="298"/>
      <c r="B5018" s="298"/>
      <c r="C5018" s="298"/>
    </row>
    <row r="5019" spans="1:3" x14ac:dyDescent="0.3">
      <c r="A5019" s="298"/>
      <c r="B5019" s="298"/>
      <c r="C5019" s="298"/>
    </row>
    <row r="5020" spans="1:3" x14ac:dyDescent="0.3">
      <c r="A5020" s="298"/>
      <c r="B5020" s="298"/>
      <c r="C5020" s="298"/>
    </row>
    <row r="5021" spans="1:3" x14ac:dyDescent="0.3">
      <c r="A5021" s="298"/>
      <c r="B5021" s="298"/>
      <c r="C5021" s="298"/>
    </row>
    <row r="5022" spans="1:3" x14ac:dyDescent="0.3">
      <c r="A5022" s="298"/>
      <c r="B5022" s="298"/>
      <c r="C5022" s="298"/>
    </row>
    <row r="5023" spans="1:3" x14ac:dyDescent="0.3">
      <c r="A5023" s="298"/>
      <c r="B5023" s="298"/>
      <c r="C5023" s="298"/>
    </row>
    <row r="5024" spans="1:3" x14ac:dyDescent="0.3">
      <c r="A5024" s="298"/>
      <c r="B5024" s="298"/>
      <c r="C5024" s="298"/>
    </row>
    <row r="5025" spans="1:3" x14ac:dyDescent="0.3">
      <c r="A5025" s="298"/>
      <c r="B5025" s="298"/>
      <c r="C5025" s="298"/>
    </row>
    <row r="5026" spans="1:3" x14ac:dyDescent="0.3">
      <c r="A5026" s="298"/>
      <c r="B5026" s="298"/>
      <c r="C5026" s="298"/>
    </row>
    <row r="5027" spans="1:3" x14ac:dyDescent="0.3">
      <c r="A5027" s="298"/>
      <c r="B5027" s="298"/>
      <c r="C5027" s="298"/>
    </row>
    <row r="5028" spans="1:3" x14ac:dyDescent="0.3">
      <c r="A5028" s="298"/>
      <c r="B5028" s="298"/>
      <c r="C5028" s="298"/>
    </row>
    <row r="5029" spans="1:3" x14ac:dyDescent="0.3">
      <c r="A5029" s="298"/>
      <c r="B5029" s="298"/>
      <c r="C5029" s="298"/>
    </row>
    <row r="5030" spans="1:3" x14ac:dyDescent="0.3">
      <c r="A5030" s="298"/>
      <c r="B5030" s="298"/>
      <c r="C5030" s="298"/>
    </row>
    <row r="5031" spans="1:3" x14ac:dyDescent="0.3">
      <c r="A5031" s="298"/>
      <c r="B5031" s="298"/>
      <c r="C5031" s="298"/>
    </row>
    <row r="5032" spans="1:3" x14ac:dyDescent="0.3">
      <c r="A5032" s="298"/>
      <c r="B5032" s="298"/>
      <c r="C5032" s="298"/>
    </row>
    <row r="5033" spans="1:3" x14ac:dyDescent="0.3">
      <c r="A5033" s="298"/>
      <c r="B5033" s="298"/>
      <c r="C5033" s="298"/>
    </row>
    <row r="5034" spans="1:3" x14ac:dyDescent="0.3">
      <c r="A5034" s="298"/>
      <c r="B5034" s="298"/>
      <c r="C5034" s="298"/>
    </row>
    <row r="5035" spans="1:3" x14ac:dyDescent="0.3">
      <c r="A5035" s="298"/>
      <c r="B5035" s="298"/>
      <c r="C5035" s="298"/>
    </row>
    <row r="5036" spans="1:3" x14ac:dyDescent="0.3">
      <c r="A5036" s="298"/>
      <c r="B5036" s="298"/>
      <c r="C5036" s="298"/>
    </row>
    <row r="5037" spans="1:3" x14ac:dyDescent="0.3">
      <c r="A5037" s="298"/>
      <c r="B5037" s="298"/>
      <c r="C5037" s="298"/>
    </row>
    <row r="5038" spans="1:3" x14ac:dyDescent="0.3">
      <c r="A5038" s="298"/>
      <c r="B5038" s="298"/>
      <c r="C5038" s="298"/>
    </row>
    <row r="5039" spans="1:3" x14ac:dyDescent="0.3">
      <c r="A5039" s="298"/>
      <c r="B5039" s="298"/>
      <c r="C5039" s="298"/>
    </row>
    <row r="5040" spans="1:3" x14ac:dyDescent="0.3">
      <c r="A5040" s="298"/>
      <c r="B5040" s="298"/>
      <c r="C5040" s="298"/>
    </row>
    <row r="5041" spans="1:3" x14ac:dyDescent="0.3">
      <c r="A5041" s="298"/>
      <c r="B5041" s="298"/>
      <c r="C5041" s="298"/>
    </row>
    <row r="5042" spans="1:3" x14ac:dyDescent="0.3">
      <c r="A5042" s="298"/>
      <c r="B5042" s="298"/>
      <c r="C5042" s="298"/>
    </row>
    <row r="5043" spans="1:3" x14ac:dyDescent="0.3">
      <c r="A5043" s="298"/>
      <c r="B5043" s="298"/>
      <c r="C5043" s="298"/>
    </row>
    <row r="5044" spans="1:3" x14ac:dyDescent="0.3">
      <c r="A5044" s="298"/>
      <c r="B5044" s="298"/>
      <c r="C5044" s="298"/>
    </row>
    <row r="5045" spans="1:3" x14ac:dyDescent="0.3">
      <c r="A5045" s="298"/>
      <c r="B5045" s="298"/>
      <c r="C5045" s="298"/>
    </row>
    <row r="5046" spans="1:3" x14ac:dyDescent="0.3">
      <c r="A5046" s="298"/>
      <c r="B5046" s="298"/>
      <c r="C5046" s="298"/>
    </row>
    <row r="5047" spans="1:3" x14ac:dyDescent="0.3">
      <c r="A5047" s="298"/>
      <c r="B5047" s="298"/>
      <c r="C5047" s="298"/>
    </row>
    <row r="5048" spans="1:3" x14ac:dyDescent="0.3">
      <c r="A5048" s="298"/>
      <c r="B5048" s="298"/>
      <c r="C5048" s="298"/>
    </row>
    <row r="5049" spans="1:3" x14ac:dyDescent="0.3">
      <c r="A5049" s="298"/>
      <c r="B5049" s="298"/>
      <c r="C5049" s="298"/>
    </row>
    <row r="5050" spans="1:3" x14ac:dyDescent="0.3">
      <c r="A5050" s="298"/>
      <c r="B5050" s="298"/>
      <c r="C5050" s="298"/>
    </row>
    <row r="5051" spans="1:3" x14ac:dyDescent="0.3">
      <c r="A5051" s="298"/>
      <c r="B5051" s="298"/>
      <c r="C5051" s="298"/>
    </row>
    <row r="5052" spans="1:3" x14ac:dyDescent="0.3">
      <c r="A5052" s="298"/>
      <c r="B5052" s="298"/>
      <c r="C5052" s="298"/>
    </row>
    <row r="5053" spans="1:3" x14ac:dyDescent="0.3">
      <c r="A5053" s="298"/>
      <c r="B5053" s="298"/>
      <c r="C5053" s="298"/>
    </row>
    <row r="5054" spans="1:3" x14ac:dyDescent="0.3">
      <c r="A5054" s="298"/>
      <c r="B5054" s="298"/>
      <c r="C5054" s="298"/>
    </row>
    <row r="5055" spans="1:3" x14ac:dyDescent="0.3">
      <c r="A5055" s="298"/>
      <c r="B5055" s="298"/>
      <c r="C5055" s="298"/>
    </row>
    <row r="5056" spans="1:3" x14ac:dyDescent="0.3">
      <c r="A5056" s="298"/>
      <c r="B5056" s="298"/>
      <c r="C5056" s="298"/>
    </row>
    <row r="5057" spans="1:3" x14ac:dyDescent="0.3">
      <c r="A5057" s="298"/>
      <c r="B5057" s="298"/>
      <c r="C5057" s="298"/>
    </row>
    <row r="5058" spans="1:3" x14ac:dyDescent="0.3">
      <c r="A5058" s="298"/>
      <c r="B5058" s="298"/>
      <c r="C5058" s="298"/>
    </row>
    <row r="5059" spans="1:3" x14ac:dyDescent="0.3">
      <c r="A5059" s="298"/>
      <c r="B5059" s="298"/>
      <c r="C5059" s="298"/>
    </row>
    <row r="5060" spans="1:3" x14ac:dyDescent="0.3">
      <c r="A5060" s="298"/>
      <c r="B5060" s="298"/>
      <c r="C5060" s="298"/>
    </row>
    <row r="5061" spans="1:3" x14ac:dyDescent="0.3">
      <c r="A5061" s="298"/>
      <c r="B5061" s="298"/>
      <c r="C5061" s="298"/>
    </row>
    <row r="5062" spans="1:3" x14ac:dyDescent="0.3">
      <c r="A5062" s="298"/>
      <c r="B5062" s="298"/>
      <c r="C5062" s="298"/>
    </row>
    <row r="5063" spans="1:3" x14ac:dyDescent="0.3">
      <c r="A5063" s="298"/>
      <c r="B5063" s="298"/>
      <c r="C5063" s="298"/>
    </row>
    <row r="5064" spans="1:3" x14ac:dyDescent="0.3">
      <c r="A5064" s="298"/>
      <c r="B5064" s="298"/>
      <c r="C5064" s="298"/>
    </row>
    <row r="5065" spans="1:3" x14ac:dyDescent="0.3">
      <c r="A5065" s="298"/>
      <c r="B5065" s="298"/>
      <c r="C5065" s="298"/>
    </row>
    <row r="5066" spans="1:3" x14ac:dyDescent="0.3">
      <c r="A5066" s="298"/>
      <c r="B5066" s="298"/>
      <c r="C5066" s="298"/>
    </row>
    <row r="5067" spans="1:3" x14ac:dyDescent="0.3">
      <c r="A5067" s="298"/>
      <c r="B5067" s="298"/>
      <c r="C5067" s="298"/>
    </row>
    <row r="5068" spans="1:3" x14ac:dyDescent="0.3">
      <c r="A5068" s="298"/>
      <c r="B5068" s="298"/>
      <c r="C5068" s="298"/>
    </row>
    <row r="5069" spans="1:3" x14ac:dyDescent="0.3">
      <c r="A5069" s="298"/>
      <c r="B5069" s="298"/>
      <c r="C5069" s="298"/>
    </row>
    <row r="5070" spans="1:3" x14ac:dyDescent="0.3">
      <c r="A5070" s="298"/>
      <c r="B5070" s="298"/>
      <c r="C5070" s="298"/>
    </row>
    <row r="5071" spans="1:3" x14ac:dyDescent="0.3">
      <c r="A5071" s="298"/>
      <c r="B5071" s="298"/>
      <c r="C5071" s="298"/>
    </row>
    <row r="5072" spans="1:3" x14ac:dyDescent="0.3">
      <c r="A5072" s="298"/>
      <c r="B5072" s="298"/>
      <c r="C5072" s="298"/>
    </row>
    <row r="5073" spans="1:3" x14ac:dyDescent="0.3">
      <c r="A5073" s="298"/>
      <c r="B5073" s="298"/>
      <c r="C5073" s="298"/>
    </row>
    <row r="5074" spans="1:3" x14ac:dyDescent="0.3">
      <c r="A5074" s="298"/>
      <c r="B5074" s="298"/>
      <c r="C5074" s="298"/>
    </row>
    <row r="5075" spans="1:3" x14ac:dyDescent="0.3">
      <c r="A5075" s="298"/>
      <c r="B5075" s="298"/>
      <c r="C5075" s="298"/>
    </row>
    <row r="5076" spans="1:3" x14ac:dyDescent="0.3">
      <c r="A5076" s="298"/>
      <c r="B5076" s="298"/>
      <c r="C5076" s="298"/>
    </row>
    <row r="5077" spans="1:3" x14ac:dyDescent="0.3">
      <c r="A5077" s="298"/>
      <c r="B5077" s="298"/>
      <c r="C5077" s="298"/>
    </row>
    <row r="5078" spans="1:3" x14ac:dyDescent="0.3">
      <c r="A5078" s="298"/>
      <c r="B5078" s="298"/>
      <c r="C5078" s="298"/>
    </row>
    <row r="5079" spans="1:3" x14ac:dyDescent="0.3">
      <c r="A5079" s="298"/>
      <c r="B5079" s="298"/>
      <c r="C5079" s="298"/>
    </row>
    <row r="5080" spans="1:3" x14ac:dyDescent="0.3">
      <c r="A5080" s="298"/>
      <c r="B5080" s="298"/>
      <c r="C5080" s="298"/>
    </row>
    <row r="5081" spans="1:3" x14ac:dyDescent="0.3">
      <c r="A5081" s="298"/>
      <c r="B5081" s="298"/>
      <c r="C5081" s="298"/>
    </row>
    <row r="5082" spans="1:3" x14ac:dyDescent="0.3">
      <c r="A5082" s="298"/>
      <c r="B5082" s="298"/>
      <c r="C5082" s="298"/>
    </row>
    <row r="5083" spans="1:3" x14ac:dyDescent="0.3">
      <c r="A5083" s="298"/>
      <c r="B5083" s="298"/>
      <c r="C5083" s="298"/>
    </row>
    <row r="5084" spans="1:3" x14ac:dyDescent="0.3">
      <c r="A5084" s="298"/>
      <c r="B5084" s="298"/>
      <c r="C5084" s="298"/>
    </row>
    <row r="5085" spans="1:3" x14ac:dyDescent="0.3">
      <c r="A5085" s="298"/>
      <c r="B5085" s="298"/>
      <c r="C5085" s="298"/>
    </row>
    <row r="5086" spans="1:3" x14ac:dyDescent="0.3">
      <c r="A5086" s="298"/>
      <c r="B5086" s="298"/>
      <c r="C5086" s="298"/>
    </row>
    <row r="5087" spans="1:3" x14ac:dyDescent="0.3">
      <c r="A5087" s="298"/>
      <c r="B5087" s="298"/>
      <c r="C5087" s="298"/>
    </row>
    <row r="5088" spans="1:3" x14ac:dyDescent="0.3">
      <c r="A5088" s="298"/>
      <c r="B5088" s="298"/>
      <c r="C5088" s="298"/>
    </row>
    <row r="5089" spans="1:3" x14ac:dyDescent="0.3">
      <c r="A5089" s="298"/>
      <c r="B5089" s="298"/>
      <c r="C5089" s="298"/>
    </row>
    <row r="5090" spans="1:3" x14ac:dyDescent="0.3">
      <c r="A5090" s="298"/>
      <c r="B5090" s="298"/>
      <c r="C5090" s="298"/>
    </row>
    <row r="5091" spans="1:3" x14ac:dyDescent="0.3">
      <c r="A5091" s="298"/>
      <c r="B5091" s="298"/>
      <c r="C5091" s="298"/>
    </row>
    <row r="5092" spans="1:3" x14ac:dyDescent="0.3">
      <c r="A5092" s="298"/>
      <c r="B5092" s="298"/>
      <c r="C5092" s="298"/>
    </row>
    <row r="5093" spans="1:3" x14ac:dyDescent="0.3">
      <c r="A5093" s="298"/>
      <c r="B5093" s="298"/>
      <c r="C5093" s="298"/>
    </row>
    <row r="5094" spans="1:3" x14ac:dyDescent="0.3">
      <c r="A5094" s="298"/>
      <c r="B5094" s="298"/>
      <c r="C5094" s="298"/>
    </row>
    <row r="5095" spans="1:3" x14ac:dyDescent="0.3">
      <c r="A5095" s="298"/>
      <c r="B5095" s="298"/>
      <c r="C5095" s="298"/>
    </row>
    <row r="5096" spans="1:3" x14ac:dyDescent="0.3">
      <c r="A5096" s="298"/>
      <c r="B5096" s="298"/>
      <c r="C5096" s="298"/>
    </row>
    <row r="5097" spans="1:3" x14ac:dyDescent="0.3">
      <c r="A5097" s="298"/>
      <c r="B5097" s="298"/>
      <c r="C5097" s="298"/>
    </row>
    <row r="5098" spans="1:3" x14ac:dyDescent="0.3">
      <c r="A5098" s="298"/>
      <c r="B5098" s="298"/>
      <c r="C5098" s="298"/>
    </row>
    <row r="5099" spans="1:3" x14ac:dyDescent="0.3">
      <c r="A5099" s="298"/>
      <c r="B5099" s="298"/>
      <c r="C5099" s="298"/>
    </row>
    <row r="5100" spans="1:3" x14ac:dyDescent="0.3">
      <c r="A5100" s="298"/>
      <c r="B5100" s="298"/>
      <c r="C5100" s="298"/>
    </row>
    <row r="5101" spans="1:3" x14ac:dyDescent="0.3">
      <c r="A5101" s="298"/>
      <c r="B5101" s="298"/>
      <c r="C5101" s="298"/>
    </row>
    <row r="5102" spans="1:3" x14ac:dyDescent="0.3">
      <c r="A5102" s="298"/>
      <c r="B5102" s="298"/>
      <c r="C5102" s="298"/>
    </row>
    <row r="5103" spans="1:3" x14ac:dyDescent="0.3">
      <c r="A5103" s="298"/>
      <c r="B5103" s="298"/>
      <c r="C5103" s="298"/>
    </row>
    <row r="5104" spans="1:3" x14ac:dyDescent="0.3">
      <c r="A5104" s="298"/>
      <c r="B5104" s="298"/>
      <c r="C5104" s="298"/>
    </row>
    <row r="5105" spans="1:3" x14ac:dyDescent="0.3">
      <c r="A5105" s="298"/>
      <c r="B5105" s="298"/>
      <c r="C5105" s="298"/>
    </row>
    <row r="5106" spans="1:3" x14ac:dyDescent="0.3">
      <c r="A5106" s="298"/>
      <c r="B5106" s="298"/>
      <c r="C5106" s="298"/>
    </row>
    <row r="5107" spans="1:3" x14ac:dyDescent="0.3">
      <c r="A5107" s="298"/>
      <c r="B5107" s="298"/>
      <c r="C5107" s="298"/>
    </row>
    <row r="5108" spans="1:3" x14ac:dyDescent="0.3">
      <c r="A5108" s="298"/>
      <c r="B5108" s="298"/>
      <c r="C5108" s="298"/>
    </row>
    <row r="5109" spans="1:3" x14ac:dyDescent="0.3">
      <c r="A5109" s="298"/>
      <c r="B5109" s="298"/>
      <c r="C5109" s="298"/>
    </row>
    <row r="5110" spans="1:3" x14ac:dyDescent="0.3">
      <c r="A5110" s="298"/>
      <c r="B5110" s="298"/>
      <c r="C5110" s="298"/>
    </row>
    <row r="5111" spans="1:3" x14ac:dyDescent="0.3">
      <c r="A5111" s="298"/>
      <c r="B5111" s="298"/>
      <c r="C5111" s="298"/>
    </row>
    <row r="5112" spans="1:3" x14ac:dyDescent="0.3">
      <c r="A5112" s="298"/>
      <c r="B5112" s="298"/>
      <c r="C5112" s="298"/>
    </row>
    <row r="5113" spans="1:3" x14ac:dyDescent="0.3">
      <c r="A5113" s="298"/>
      <c r="B5113" s="298"/>
      <c r="C5113" s="298"/>
    </row>
    <row r="5114" spans="1:3" x14ac:dyDescent="0.3">
      <c r="A5114" s="298"/>
      <c r="B5114" s="298"/>
      <c r="C5114" s="298"/>
    </row>
    <row r="5115" spans="1:3" x14ac:dyDescent="0.3">
      <c r="A5115" s="298"/>
      <c r="B5115" s="298"/>
      <c r="C5115" s="298"/>
    </row>
    <row r="5116" spans="1:3" x14ac:dyDescent="0.3">
      <c r="A5116" s="298"/>
      <c r="B5116" s="298"/>
      <c r="C5116" s="298"/>
    </row>
    <row r="5117" spans="1:3" x14ac:dyDescent="0.3">
      <c r="A5117" s="298"/>
      <c r="B5117" s="298"/>
      <c r="C5117" s="298"/>
    </row>
    <row r="5118" spans="1:3" x14ac:dyDescent="0.3">
      <c r="A5118" s="298"/>
      <c r="B5118" s="298"/>
      <c r="C5118" s="298"/>
    </row>
    <row r="5119" spans="1:3" x14ac:dyDescent="0.3">
      <c r="A5119" s="298"/>
      <c r="B5119" s="298"/>
      <c r="C5119" s="298"/>
    </row>
    <row r="5120" spans="1:3" x14ac:dyDescent="0.3">
      <c r="A5120" s="298"/>
      <c r="B5120" s="298"/>
      <c r="C5120" s="298"/>
    </row>
    <row r="5121" spans="1:3" x14ac:dyDescent="0.3">
      <c r="A5121" s="298"/>
      <c r="B5121" s="298"/>
      <c r="C5121" s="298"/>
    </row>
    <row r="5122" spans="1:3" x14ac:dyDescent="0.3">
      <c r="A5122" s="298"/>
      <c r="B5122" s="298"/>
      <c r="C5122" s="298"/>
    </row>
    <row r="5123" spans="1:3" x14ac:dyDescent="0.3">
      <c r="A5123" s="298"/>
      <c r="B5123" s="298"/>
      <c r="C5123" s="298"/>
    </row>
    <row r="5124" spans="1:3" x14ac:dyDescent="0.3">
      <c r="A5124" s="298"/>
      <c r="B5124" s="298"/>
      <c r="C5124" s="298"/>
    </row>
    <row r="5125" spans="1:3" x14ac:dyDescent="0.3">
      <c r="A5125" s="298"/>
      <c r="B5125" s="298"/>
      <c r="C5125" s="298"/>
    </row>
    <row r="5126" spans="1:3" x14ac:dyDescent="0.3">
      <c r="A5126" s="298"/>
      <c r="B5126" s="298"/>
      <c r="C5126" s="298"/>
    </row>
    <row r="5127" spans="1:3" x14ac:dyDescent="0.3">
      <c r="A5127" s="298"/>
      <c r="B5127" s="298"/>
      <c r="C5127" s="298"/>
    </row>
    <row r="5128" spans="1:3" x14ac:dyDescent="0.3">
      <c r="A5128" s="298"/>
      <c r="B5128" s="298"/>
      <c r="C5128" s="298"/>
    </row>
    <row r="5129" spans="1:3" x14ac:dyDescent="0.3">
      <c r="A5129" s="298"/>
      <c r="B5129" s="298"/>
      <c r="C5129" s="298"/>
    </row>
    <row r="5130" spans="1:3" x14ac:dyDescent="0.3">
      <c r="A5130" s="298"/>
      <c r="B5130" s="298"/>
      <c r="C5130" s="298"/>
    </row>
    <row r="5131" spans="1:3" x14ac:dyDescent="0.3">
      <c r="A5131" s="298"/>
      <c r="B5131" s="298"/>
      <c r="C5131" s="298"/>
    </row>
    <row r="5132" spans="1:3" x14ac:dyDescent="0.3">
      <c r="A5132" s="298"/>
      <c r="B5132" s="298"/>
      <c r="C5132" s="298"/>
    </row>
    <row r="5133" spans="1:3" x14ac:dyDescent="0.3">
      <c r="A5133" s="298"/>
      <c r="B5133" s="298"/>
      <c r="C5133" s="298"/>
    </row>
    <row r="5134" spans="1:3" x14ac:dyDescent="0.3">
      <c r="A5134" s="298"/>
      <c r="B5134" s="298"/>
      <c r="C5134" s="298"/>
    </row>
    <row r="5135" spans="1:3" x14ac:dyDescent="0.3">
      <c r="A5135" s="298"/>
      <c r="B5135" s="298"/>
      <c r="C5135" s="298"/>
    </row>
    <row r="5136" spans="1:3" x14ac:dyDescent="0.3">
      <c r="A5136" s="298"/>
      <c r="B5136" s="298"/>
      <c r="C5136" s="298"/>
    </row>
    <row r="5137" spans="1:3" x14ac:dyDescent="0.3">
      <c r="A5137" s="298"/>
      <c r="B5137" s="298"/>
      <c r="C5137" s="298"/>
    </row>
    <row r="5138" spans="1:3" x14ac:dyDescent="0.3">
      <c r="A5138" s="298"/>
      <c r="B5138" s="298"/>
      <c r="C5138" s="298"/>
    </row>
    <row r="5139" spans="1:3" x14ac:dyDescent="0.3">
      <c r="A5139" s="298"/>
      <c r="B5139" s="298"/>
      <c r="C5139" s="298"/>
    </row>
    <row r="5140" spans="1:3" x14ac:dyDescent="0.3">
      <c r="A5140" s="298"/>
      <c r="B5140" s="298"/>
      <c r="C5140" s="298"/>
    </row>
    <row r="5141" spans="1:3" x14ac:dyDescent="0.3">
      <c r="A5141" s="298"/>
      <c r="B5141" s="298"/>
      <c r="C5141" s="298"/>
    </row>
    <row r="5142" spans="1:3" x14ac:dyDescent="0.3">
      <c r="A5142" s="298"/>
      <c r="B5142" s="298"/>
      <c r="C5142" s="298"/>
    </row>
    <row r="5143" spans="1:3" x14ac:dyDescent="0.3">
      <c r="A5143" s="298"/>
      <c r="B5143" s="298"/>
      <c r="C5143" s="298"/>
    </row>
    <row r="5144" spans="1:3" x14ac:dyDescent="0.3">
      <c r="A5144" s="298"/>
      <c r="B5144" s="298"/>
      <c r="C5144" s="298"/>
    </row>
    <row r="5145" spans="1:3" x14ac:dyDescent="0.3">
      <c r="A5145" s="298"/>
      <c r="B5145" s="298"/>
      <c r="C5145" s="298"/>
    </row>
    <row r="5146" spans="1:3" x14ac:dyDescent="0.3">
      <c r="A5146" s="298"/>
      <c r="B5146" s="298"/>
      <c r="C5146" s="298"/>
    </row>
    <row r="5147" spans="1:3" x14ac:dyDescent="0.3">
      <c r="A5147" s="298"/>
      <c r="B5147" s="298"/>
      <c r="C5147" s="298"/>
    </row>
    <row r="5148" spans="1:3" x14ac:dyDescent="0.3">
      <c r="A5148" s="298"/>
      <c r="B5148" s="298"/>
      <c r="C5148" s="298"/>
    </row>
    <row r="5149" spans="1:3" x14ac:dyDescent="0.3">
      <c r="A5149" s="298"/>
      <c r="B5149" s="298"/>
      <c r="C5149" s="298"/>
    </row>
    <row r="5150" spans="1:3" x14ac:dyDescent="0.3">
      <c r="A5150" s="298"/>
      <c r="B5150" s="298"/>
      <c r="C5150" s="298"/>
    </row>
    <row r="5151" spans="1:3" x14ac:dyDescent="0.3">
      <c r="A5151" s="298"/>
      <c r="B5151" s="298"/>
      <c r="C5151" s="298"/>
    </row>
    <row r="5152" spans="1:3" x14ac:dyDescent="0.3">
      <c r="A5152" s="298"/>
      <c r="B5152" s="298"/>
      <c r="C5152" s="298"/>
    </row>
    <row r="5153" spans="1:3" x14ac:dyDescent="0.3">
      <c r="A5153" s="298"/>
      <c r="B5153" s="298"/>
      <c r="C5153" s="298"/>
    </row>
    <row r="5154" spans="1:3" x14ac:dyDescent="0.3">
      <c r="A5154" s="298"/>
      <c r="B5154" s="298"/>
      <c r="C5154" s="298"/>
    </row>
    <row r="5155" spans="1:3" x14ac:dyDescent="0.3">
      <c r="A5155" s="298"/>
      <c r="B5155" s="298"/>
      <c r="C5155" s="298"/>
    </row>
    <row r="5156" spans="1:3" x14ac:dyDescent="0.3">
      <c r="A5156" s="298"/>
      <c r="B5156" s="298"/>
      <c r="C5156" s="298"/>
    </row>
    <row r="5157" spans="1:3" x14ac:dyDescent="0.3">
      <c r="A5157" s="298"/>
      <c r="B5157" s="298"/>
      <c r="C5157" s="298"/>
    </row>
    <row r="5158" spans="1:3" x14ac:dyDescent="0.3">
      <c r="A5158" s="298"/>
      <c r="B5158" s="298"/>
      <c r="C5158" s="298"/>
    </row>
    <row r="5159" spans="1:3" x14ac:dyDescent="0.3">
      <c r="A5159" s="298"/>
      <c r="B5159" s="298"/>
      <c r="C5159" s="298"/>
    </row>
    <row r="5160" spans="1:3" x14ac:dyDescent="0.3">
      <c r="A5160" s="298"/>
      <c r="B5160" s="298"/>
      <c r="C5160" s="298"/>
    </row>
    <row r="5161" spans="1:3" x14ac:dyDescent="0.3">
      <c r="A5161" s="298"/>
      <c r="B5161" s="298"/>
      <c r="C5161" s="298"/>
    </row>
    <row r="5162" spans="1:3" x14ac:dyDescent="0.3">
      <c r="A5162" s="298"/>
      <c r="B5162" s="298"/>
      <c r="C5162" s="298"/>
    </row>
    <row r="5163" spans="1:3" x14ac:dyDescent="0.3">
      <c r="A5163" s="298"/>
      <c r="B5163" s="298"/>
      <c r="C5163" s="298"/>
    </row>
    <row r="5164" spans="1:3" x14ac:dyDescent="0.3">
      <c r="A5164" s="298"/>
      <c r="B5164" s="298"/>
      <c r="C5164" s="298"/>
    </row>
    <row r="5165" spans="1:3" x14ac:dyDescent="0.3">
      <c r="A5165" s="298"/>
      <c r="B5165" s="298"/>
      <c r="C5165" s="298"/>
    </row>
    <row r="5166" spans="1:3" x14ac:dyDescent="0.3">
      <c r="A5166" s="298"/>
      <c r="B5166" s="298"/>
      <c r="C5166" s="298"/>
    </row>
    <row r="5167" spans="1:3" x14ac:dyDescent="0.3">
      <c r="A5167" s="298"/>
      <c r="B5167" s="298"/>
      <c r="C5167" s="298"/>
    </row>
    <row r="5168" spans="1:3" x14ac:dyDescent="0.3">
      <c r="A5168" s="298"/>
      <c r="B5168" s="298"/>
      <c r="C5168" s="298"/>
    </row>
    <row r="5169" spans="1:3" x14ac:dyDescent="0.3">
      <c r="A5169" s="298"/>
      <c r="B5169" s="298"/>
      <c r="C5169" s="298"/>
    </row>
    <row r="5170" spans="1:3" x14ac:dyDescent="0.3">
      <c r="A5170" s="298"/>
      <c r="B5170" s="298"/>
      <c r="C5170" s="298"/>
    </row>
    <row r="5171" spans="1:3" x14ac:dyDescent="0.3">
      <c r="A5171" s="298"/>
      <c r="B5171" s="298"/>
      <c r="C5171" s="298"/>
    </row>
    <row r="5172" spans="1:3" x14ac:dyDescent="0.3">
      <c r="A5172" s="298"/>
      <c r="B5172" s="298"/>
      <c r="C5172" s="298"/>
    </row>
    <row r="5173" spans="1:3" x14ac:dyDescent="0.3">
      <c r="A5173" s="298"/>
      <c r="B5173" s="298"/>
      <c r="C5173" s="298"/>
    </row>
    <row r="5174" spans="1:3" x14ac:dyDescent="0.3">
      <c r="A5174" s="298"/>
      <c r="B5174" s="298"/>
      <c r="C5174" s="298"/>
    </row>
    <row r="5175" spans="1:3" x14ac:dyDescent="0.3">
      <c r="A5175" s="298"/>
      <c r="B5175" s="298"/>
      <c r="C5175" s="298"/>
    </row>
    <row r="5176" spans="1:3" x14ac:dyDescent="0.3">
      <c r="A5176" s="298"/>
      <c r="B5176" s="298"/>
      <c r="C5176" s="298"/>
    </row>
    <row r="5177" spans="1:3" x14ac:dyDescent="0.3">
      <c r="A5177" s="298"/>
      <c r="B5177" s="298"/>
      <c r="C5177" s="298"/>
    </row>
    <row r="5178" spans="1:3" x14ac:dyDescent="0.3">
      <c r="A5178" s="298"/>
      <c r="B5178" s="298"/>
      <c r="C5178" s="298"/>
    </row>
    <row r="5179" spans="1:3" x14ac:dyDescent="0.3">
      <c r="A5179" s="298"/>
      <c r="B5179" s="298"/>
      <c r="C5179" s="298"/>
    </row>
    <row r="5180" spans="1:3" x14ac:dyDescent="0.3">
      <c r="A5180" s="298"/>
      <c r="B5180" s="298"/>
      <c r="C5180" s="298"/>
    </row>
    <row r="5181" spans="1:3" x14ac:dyDescent="0.3">
      <c r="A5181" s="298"/>
      <c r="B5181" s="298"/>
      <c r="C5181" s="298"/>
    </row>
    <row r="5182" spans="1:3" x14ac:dyDescent="0.3">
      <c r="A5182" s="298"/>
      <c r="B5182" s="298"/>
      <c r="C5182" s="298"/>
    </row>
    <row r="5183" spans="1:3" x14ac:dyDescent="0.3">
      <c r="A5183" s="298"/>
      <c r="B5183" s="298"/>
      <c r="C5183" s="298"/>
    </row>
    <row r="5184" spans="1:3" x14ac:dyDescent="0.3">
      <c r="A5184" s="298"/>
      <c r="B5184" s="298"/>
      <c r="C5184" s="298"/>
    </row>
    <row r="5185" spans="1:3" x14ac:dyDescent="0.3">
      <c r="A5185" s="298"/>
      <c r="B5185" s="298"/>
      <c r="C5185" s="298"/>
    </row>
    <row r="5186" spans="1:3" x14ac:dyDescent="0.3">
      <c r="A5186" s="298"/>
      <c r="B5186" s="298"/>
      <c r="C5186" s="298"/>
    </row>
    <row r="5187" spans="1:3" x14ac:dyDescent="0.3">
      <c r="A5187" s="298"/>
      <c r="B5187" s="298"/>
      <c r="C5187" s="298"/>
    </row>
    <row r="5188" spans="1:3" x14ac:dyDescent="0.3">
      <c r="A5188" s="298"/>
      <c r="B5188" s="298"/>
      <c r="C5188" s="298"/>
    </row>
    <row r="5189" spans="1:3" x14ac:dyDescent="0.3">
      <c r="A5189" s="298"/>
      <c r="B5189" s="298"/>
      <c r="C5189" s="298"/>
    </row>
    <row r="5190" spans="1:3" x14ac:dyDescent="0.3">
      <c r="A5190" s="298"/>
      <c r="B5190" s="298"/>
      <c r="C5190" s="298"/>
    </row>
    <row r="5191" spans="1:3" x14ac:dyDescent="0.3">
      <c r="A5191" s="298"/>
      <c r="B5191" s="298"/>
      <c r="C5191" s="298"/>
    </row>
    <row r="5192" spans="1:3" x14ac:dyDescent="0.3">
      <c r="A5192" s="298"/>
      <c r="B5192" s="298"/>
      <c r="C5192" s="298"/>
    </row>
    <row r="5193" spans="1:3" x14ac:dyDescent="0.3">
      <c r="A5193" s="298"/>
      <c r="B5193" s="298"/>
      <c r="C5193" s="298"/>
    </row>
    <row r="5194" spans="1:3" x14ac:dyDescent="0.3">
      <c r="A5194" s="298"/>
      <c r="B5194" s="298"/>
      <c r="C5194" s="298"/>
    </row>
    <row r="5195" spans="1:3" x14ac:dyDescent="0.3">
      <c r="A5195" s="298"/>
      <c r="B5195" s="298"/>
      <c r="C5195" s="298"/>
    </row>
    <row r="5196" spans="1:3" x14ac:dyDescent="0.3">
      <c r="A5196" s="298"/>
      <c r="B5196" s="298"/>
      <c r="C5196" s="298"/>
    </row>
    <row r="5197" spans="1:3" x14ac:dyDescent="0.3">
      <c r="A5197" s="298"/>
      <c r="B5197" s="298"/>
      <c r="C5197" s="298"/>
    </row>
    <row r="5198" spans="1:3" x14ac:dyDescent="0.3">
      <c r="A5198" s="298"/>
      <c r="B5198" s="298"/>
      <c r="C5198" s="298"/>
    </row>
    <row r="5199" spans="1:3" x14ac:dyDescent="0.3">
      <c r="A5199" s="298"/>
      <c r="B5199" s="298"/>
      <c r="C5199" s="298"/>
    </row>
    <row r="5200" spans="1:3" x14ac:dyDescent="0.3">
      <c r="A5200" s="298"/>
      <c r="B5200" s="298"/>
      <c r="C5200" s="298"/>
    </row>
    <row r="5201" spans="1:3" x14ac:dyDescent="0.3">
      <c r="A5201" s="298"/>
      <c r="B5201" s="298"/>
      <c r="C5201" s="298"/>
    </row>
    <row r="5202" spans="1:3" x14ac:dyDescent="0.3">
      <c r="A5202" s="298"/>
      <c r="B5202" s="298"/>
      <c r="C5202" s="298"/>
    </row>
    <row r="5203" spans="1:3" x14ac:dyDescent="0.3">
      <c r="A5203" s="298"/>
      <c r="B5203" s="298"/>
      <c r="C5203" s="298"/>
    </row>
    <row r="5204" spans="1:3" x14ac:dyDescent="0.3">
      <c r="A5204" s="298"/>
      <c r="B5204" s="298"/>
      <c r="C5204" s="298"/>
    </row>
    <row r="5205" spans="1:3" x14ac:dyDescent="0.3">
      <c r="A5205" s="298"/>
      <c r="B5205" s="298"/>
      <c r="C5205" s="298"/>
    </row>
    <row r="5206" spans="1:3" x14ac:dyDescent="0.3">
      <c r="A5206" s="298"/>
      <c r="B5206" s="298"/>
      <c r="C5206" s="298"/>
    </row>
    <row r="5207" spans="1:3" x14ac:dyDescent="0.3">
      <c r="A5207" s="298"/>
      <c r="B5207" s="298"/>
      <c r="C5207" s="298"/>
    </row>
    <row r="5208" spans="1:3" x14ac:dyDescent="0.3">
      <c r="A5208" s="298"/>
      <c r="B5208" s="298"/>
      <c r="C5208" s="298"/>
    </row>
    <row r="5209" spans="1:3" x14ac:dyDescent="0.3">
      <c r="A5209" s="298"/>
      <c r="B5209" s="298"/>
      <c r="C5209" s="298"/>
    </row>
    <row r="5210" spans="1:3" x14ac:dyDescent="0.3">
      <c r="A5210" s="298"/>
      <c r="B5210" s="298"/>
      <c r="C5210" s="298"/>
    </row>
    <row r="5211" spans="1:3" x14ac:dyDescent="0.3">
      <c r="A5211" s="298"/>
      <c r="B5211" s="298"/>
      <c r="C5211" s="298"/>
    </row>
    <row r="5212" spans="1:3" x14ac:dyDescent="0.3">
      <c r="A5212" s="298"/>
      <c r="B5212" s="298"/>
      <c r="C5212" s="298"/>
    </row>
    <row r="5213" spans="1:3" x14ac:dyDescent="0.3">
      <c r="A5213" s="298"/>
      <c r="B5213" s="298"/>
      <c r="C5213" s="298"/>
    </row>
    <row r="5214" spans="1:3" x14ac:dyDescent="0.3">
      <c r="A5214" s="298"/>
      <c r="B5214" s="298"/>
      <c r="C5214" s="298"/>
    </row>
    <row r="5215" spans="1:3" x14ac:dyDescent="0.3">
      <c r="A5215" s="298"/>
      <c r="B5215" s="298"/>
      <c r="C5215" s="298"/>
    </row>
    <row r="5216" spans="1:3" x14ac:dyDescent="0.3">
      <c r="A5216" s="298"/>
      <c r="B5216" s="298"/>
      <c r="C5216" s="298"/>
    </row>
    <row r="5217" spans="1:3" x14ac:dyDescent="0.3">
      <c r="A5217" s="298"/>
      <c r="B5217" s="298"/>
      <c r="C5217" s="298"/>
    </row>
    <row r="5218" spans="1:3" x14ac:dyDescent="0.3">
      <c r="A5218" s="298"/>
      <c r="B5218" s="298"/>
      <c r="C5218" s="298"/>
    </row>
    <row r="5219" spans="1:3" x14ac:dyDescent="0.3">
      <c r="A5219" s="298"/>
      <c r="B5219" s="298"/>
      <c r="C5219" s="298"/>
    </row>
    <row r="5220" spans="1:3" x14ac:dyDescent="0.3">
      <c r="A5220" s="298"/>
      <c r="B5220" s="298"/>
      <c r="C5220" s="298"/>
    </row>
    <row r="5221" spans="1:3" x14ac:dyDescent="0.3">
      <c r="A5221" s="298"/>
      <c r="B5221" s="298"/>
      <c r="C5221" s="298"/>
    </row>
    <row r="5222" spans="1:3" x14ac:dyDescent="0.3">
      <c r="A5222" s="298"/>
      <c r="B5222" s="298"/>
      <c r="C5222" s="298"/>
    </row>
    <row r="5223" spans="1:3" x14ac:dyDescent="0.3">
      <c r="A5223" s="298"/>
      <c r="B5223" s="298"/>
      <c r="C5223" s="298"/>
    </row>
    <row r="5224" spans="1:3" x14ac:dyDescent="0.3">
      <c r="A5224" s="298"/>
      <c r="B5224" s="298"/>
      <c r="C5224" s="298"/>
    </row>
    <row r="5225" spans="1:3" x14ac:dyDescent="0.3">
      <c r="A5225" s="298"/>
      <c r="B5225" s="298"/>
      <c r="C5225" s="298"/>
    </row>
    <row r="5226" spans="1:3" x14ac:dyDescent="0.3">
      <c r="A5226" s="298"/>
      <c r="B5226" s="298"/>
      <c r="C5226" s="298"/>
    </row>
    <row r="5227" spans="1:3" x14ac:dyDescent="0.3">
      <c r="A5227" s="298"/>
      <c r="B5227" s="298"/>
      <c r="C5227" s="298"/>
    </row>
    <row r="5228" spans="1:3" x14ac:dyDescent="0.3">
      <c r="A5228" s="298"/>
      <c r="B5228" s="298"/>
      <c r="C5228" s="298"/>
    </row>
    <row r="5229" spans="1:3" x14ac:dyDescent="0.3">
      <c r="A5229" s="298"/>
      <c r="B5229" s="298"/>
      <c r="C5229" s="298"/>
    </row>
    <row r="5230" spans="1:3" x14ac:dyDescent="0.3">
      <c r="A5230" s="298"/>
      <c r="B5230" s="298"/>
      <c r="C5230" s="298"/>
    </row>
    <row r="5231" spans="1:3" x14ac:dyDescent="0.3">
      <c r="A5231" s="298"/>
      <c r="B5231" s="298"/>
      <c r="C5231" s="298"/>
    </row>
    <row r="5232" spans="1:3" x14ac:dyDescent="0.3">
      <c r="A5232" s="298"/>
      <c r="B5232" s="298"/>
      <c r="C5232" s="298"/>
    </row>
    <row r="5233" spans="1:3" x14ac:dyDescent="0.3">
      <c r="A5233" s="298"/>
      <c r="B5233" s="298"/>
      <c r="C5233" s="298"/>
    </row>
    <row r="5234" spans="1:3" x14ac:dyDescent="0.3">
      <c r="A5234" s="298"/>
      <c r="B5234" s="298"/>
      <c r="C5234" s="298"/>
    </row>
    <row r="5235" spans="1:3" x14ac:dyDescent="0.3">
      <c r="A5235" s="298"/>
      <c r="B5235" s="298"/>
      <c r="C5235" s="298"/>
    </row>
    <row r="5236" spans="1:3" x14ac:dyDescent="0.3">
      <c r="A5236" s="298"/>
      <c r="B5236" s="298"/>
      <c r="C5236" s="298"/>
    </row>
    <row r="5237" spans="1:3" x14ac:dyDescent="0.3">
      <c r="A5237" s="298"/>
      <c r="B5237" s="298"/>
      <c r="C5237" s="298"/>
    </row>
    <row r="5238" spans="1:3" x14ac:dyDescent="0.3">
      <c r="A5238" s="298"/>
      <c r="B5238" s="298"/>
      <c r="C5238" s="298"/>
    </row>
    <row r="5239" spans="1:3" x14ac:dyDescent="0.3">
      <c r="A5239" s="298"/>
      <c r="B5239" s="298"/>
      <c r="C5239" s="298"/>
    </row>
    <row r="5240" spans="1:3" x14ac:dyDescent="0.3">
      <c r="A5240" s="298"/>
      <c r="B5240" s="298"/>
      <c r="C5240" s="298"/>
    </row>
    <row r="5241" spans="1:3" x14ac:dyDescent="0.3">
      <c r="A5241" s="298"/>
      <c r="B5241" s="298"/>
      <c r="C5241" s="298"/>
    </row>
    <row r="5242" spans="1:3" x14ac:dyDescent="0.3">
      <c r="A5242" s="298"/>
      <c r="B5242" s="298"/>
      <c r="C5242" s="298"/>
    </row>
    <row r="5243" spans="1:3" x14ac:dyDescent="0.3">
      <c r="A5243" s="298"/>
      <c r="B5243" s="298"/>
      <c r="C5243" s="298"/>
    </row>
    <row r="5244" spans="1:3" x14ac:dyDescent="0.3">
      <c r="A5244" s="298"/>
      <c r="B5244" s="298"/>
      <c r="C5244" s="298"/>
    </row>
    <row r="5245" spans="1:3" x14ac:dyDescent="0.3">
      <c r="A5245" s="298"/>
      <c r="B5245" s="298"/>
      <c r="C5245" s="298"/>
    </row>
    <row r="5246" spans="1:3" x14ac:dyDescent="0.3">
      <c r="A5246" s="298"/>
      <c r="B5246" s="298"/>
      <c r="C5246" s="298"/>
    </row>
    <row r="5247" spans="1:3" x14ac:dyDescent="0.3">
      <c r="A5247" s="298"/>
      <c r="B5247" s="298"/>
      <c r="C5247" s="298"/>
    </row>
    <row r="5248" spans="1:3" x14ac:dyDescent="0.3">
      <c r="A5248" s="298"/>
      <c r="B5248" s="298"/>
      <c r="C5248" s="298"/>
    </row>
    <row r="5249" spans="1:3" x14ac:dyDescent="0.3">
      <c r="A5249" s="298"/>
      <c r="B5249" s="298"/>
      <c r="C5249" s="298"/>
    </row>
    <row r="5250" spans="1:3" x14ac:dyDescent="0.3">
      <c r="A5250" s="298"/>
      <c r="B5250" s="298"/>
      <c r="C5250" s="298"/>
    </row>
    <row r="5251" spans="1:3" x14ac:dyDescent="0.3">
      <c r="A5251" s="298"/>
      <c r="B5251" s="298"/>
      <c r="C5251" s="298"/>
    </row>
    <row r="5252" spans="1:3" x14ac:dyDescent="0.3">
      <c r="A5252" s="298"/>
      <c r="B5252" s="298"/>
      <c r="C5252" s="298"/>
    </row>
    <row r="5253" spans="1:3" x14ac:dyDescent="0.3">
      <c r="A5253" s="298"/>
      <c r="B5253" s="298"/>
      <c r="C5253" s="298"/>
    </row>
    <row r="5254" spans="1:3" x14ac:dyDescent="0.3">
      <c r="A5254" s="298"/>
      <c r="B5254" s="298"/>
      <c r="C5254" s="298"/>
    </row>
    <row r="5255" spans="1:3" x14ac:dyDescent="0.3">
      <c r="A5255" s="298"/>
      <c r="B5255" s="298"/>
      <c r="C5255" s="298"/>
    </row>
    <row r="5256" spans="1:3" x14ac:dyDescent="0.3">
      <c r="A5256" s="298"/>
      <c r="B5256" s="298"/>
      <c r="C5256" s="298"/>
    </row>
    <row r="5257" spans="1:3" x14ac:dyDescent="0.3">
      <c r="A5257" s="298"/>
      <c r="B5257" s="298"/>
      <c r="C5257" s="298"/>
    </row>
    <row r="5258" spans="1:3" x14ac:dyDescent="0.3">
      <c r="A5258" s="298"/>
      <c r="B5258" s="298"/>
      <c r="C5258" s="298"/>
    </row>
    <row r="5259" spans="1:3" x14ac:dyDescent="0.3">
      <c r="A5259" s="298"/>
      <c r="B5259" s="298"/>
      <c r="C5259" s="298"/>
    </row>
    <row r="5260" spans="1:3" x14ac:dyDescent="0.3">
      <c r="A5260" s="298"/>
      <c r="B5260" s="298"/>
      <c r="C5260" s="298"/>
    </row>
    <row r="5261" spans="1:3" x14ac:dyDescent="0.3">
      <c r="A5261" s="298"/>
      <c r="B5261" s="298"/>
      <c r="C5261" s="298"/>
    </row>
    <row r="5262" spans="1:3" x14ac:dyDescent="0.3">
      <c r="A5262" s="298"/>
      <c r="B5262" s="298"/>
      <c r="C5262" s="298"/>
    </row>
    <row r="5263" spans="1:3" x14ac:dyDescent="0.3">
      <c r="A5263" s="298"/>
      <c r="B5263" s="298"/>
      <c r="C5263" s="298"/>
    </row>
    <row r="5264" spans="1:3" x14ac:dyDescent="0.3">
      <c r="A5264" s="298"/>
      <c r="B5264" s="298"/>
      <c r="C5264" s="298"/>
    </row>
    <row r="5265" spans="1:3" x14ac:dyDescent="0.3">
      <c r="A5265" s="298"/>
      <c r="B5265" s="298"/>
      <c r="C5265" s="298"/>
    </row>
    <row r="5266" spans="1:3" x14ac:dyDescent="0.3">
      <c r="A5266" s="298"/>
      <c r="B5266" s="298"/>
      <c r="C5266" s="298"/>
    </row>
    <row r="5267" spans="1:3" x14ac:dyDescent="0.3">
      <c r="A5267" s="298"/>
      <c r="B5267" s="298"/>
      <c r="C5267" s="298"/>
    </row>
    <row r="5268" spans="1:3" x14ac:dyDescent="0.3">
      <c r="A5268" s="298"/>
      <c r="B5268" s="298"/>
      <c r="C5268" s="298"/>
    </row>
    <row r="5269" spans="1:3" x14ac:dyDescent="0.3">
      <c r="A5269" s="298"/>
      <c r="B5269" s="298"/>
      <c r="C5269" s="298"/>
    </row>
    <row r="5270" spans="1:3" x14ac:dyDescent="0.3">
      <c r="A5270" s="298"/>
      <c r="B5270" s="298"/>
      <c r="C5270" s="298"/>
    </row>
    <row r="5271" spans="1:3" x14ac:dyDescent="0.3">
      <c r="A5271" s="298"/>
      <c r="B5271" s="298"/>
      <c r="C5271" s="298"/>
    </row>
    <row r="5272" spans="1:3" x14ac:dyDescent="0.3">
      <c r="A5272" s="298"/>
      <c r="B5272" s="298"/>
      <c r="C5272" s="298"/>
    </row>
    <row r="5273" spans="1:3" x14ac:dyDescent="0.3">
      <c r="A5273" s="298"/>
      <c r="B5273" s="298"/>
      <c r="C5273" s="298"/>
    </row>
    <row r="5274" spans="1:3" x14ac:dyDescent="0.3">
      <c r="A5274" s="298"/>
      <c r="B5274" s="298"/>
      <c r="C5274" s="298"/>
    </row>
    <row r="5275" spans="1:3" x14ac:dyDescent="0.3">
      <c r="A5275" s="298"/>
      <c r="B5275" s="298"/>
      <c r="C5275" s="298"/>
    </row>
    <row r="5276" spans="1:3" x14ac:dyDescent="0.3">
      <c r="A5276" s="298"/>
      <c r="B5276" s="298"/>
      <c r="C5276" s="298"/>
    </row>
    <row r="5277" spans="1:3" x14ac:dyDescent="0.3">
      <c r="A5277" s="298"/>
      <c r="B5277" s="298"/>
      <c r="C5277" s="298"/>
    </row>
    <row r="5278" spans="1:3" x14ac:dyDescent="0.3">
      <c r="A5278" s="298"/>
      <c r="B5278" s="298"/>
      <c r="C5278" s="298"/>
    </row>
    <row r="5279" spans="1:3" x14ac:dyDescent="0.3">
      <c r="A5279" s="298"/>
      <c r="B5279" s="298"/>
      <c r="C5279" s="298"/>
    </row>
    <row r="5280" spans="1:3" x14ac:dyDescent="0.3">
      <c r="A5280" s="298"/>
      <c r="B5280" s="298"/>
      <c r="C5280" s="298"/>
    </row>
    <row r="5281" spans="1:3" x14ac:dyDescent="0.3">
      <c r="A5281" s="298"/>
      <c r="B5281" s="298"/>
      <c r="C5281" s="298"/>
    </row>
    <row r="5282" spans="1:3" x14ac:dyDescent="0.3">
      <c r="A5282" s="298"/>
      <c r="B5282" s="298"/>
      <c r="C5282" s="298"/>
    </row>
    <row r="5283" spans="1:3" x14ac:dyDescent="0.3">
      <c r="A5283" s="298"/>
      <c r="B5283" s="298"/>
      <c r="C5283" s="298"/>
    </row>
    <row r="5284" spans="1:3" x14ac:dyDescent="0.3">
      <c r="A5284" s="298"/>
      <c r="B5284" s="298"/>
      <c r="C5284" s="298"/>
    </row>
    <row r="5285" spans="1:3" x14ac:dyDescent="0.3">
      <c r="A5285" s="298"/>
      <c r="B5285" s="298"/>
      <c r="C5285" s="298"/>
    </row>
    <row r="5286" spans="1:3" x14ac:dyDescent="0.3">
      <c r="A5286" s="298"/>
      <c r="B5286" s="298"/>
      <c r="C5286" s="298"/>
    </row>
    <row r="5287" spans="1:3" x14ac:dyDescent="0.3">
      <c r="A5287" s="298"/>
      <c r="B5287" s="298"/>
      <c r="C5287" s="298"/>
    </row>
    <row r="5288" spans="1:3" x14ac:dyDescent="0.3">
      <c r="A5288" s="298"/>
      <c r="B5288" s="298"/>
      <c r="C5288" s="298"/>
    </row>
    <row r="5289" spans="1:3" x14ac:dyDescent="0.3">
      <c r="A5289" s="298"/>
      <c r="B5289" s="298"/>
      <c r="C5289" s="298"/>
    </row>
    <row r="5290" spans="1:3" x14ac:dyDescent="0.3">
      <c r="A5290" s="298"/>
      <c r="B5290" s="298"/>
      <c r="C5290" s="298"/>
    </row>
    <row r="5291" spans="1:3" x14ac:dyDescent="0.3">
      <c r="A5291" s="298"/>
      <c r="B5291" s="298"/>
      <c r="C5291" s="298"/>
    </row>
    <row r="5292" spans="1:3" x14ac:dyDescent="0.3">
      <c r="A5292" s="298"/>
      <c r="B5292" s="298"/>
      <c r="C5292" s="298"/>
    </row>
    <row r="5293" spans="1:3" x14ac:dyDescent="0.3">
      <c r="A5293" s="298"/>
      <c r="B5293" s="298"/>
      <c r="C5293" s="298"/>
    </row>
    <row r="5294" spans="1:3" x14ac:dyDescent="0.3">
      <c r="A5294" s="298"/>
      <c r="B5294" s="298"/>
      <c r="C5294" s="298"/>
    </row>
    <row r="5295" spans="1:3" x14ac:dyDescent="0.3">
      <c r="A5295" s="298"/>
      <c r="B5295" s="298"/>
      <c r="C5295" s="298"/>
    </row>
    <row r="5296" spans="1:3" x14ac:dyDescent="0.3">
      <c r="A5296" s="298"/>
      <c r="B5296" s="298"/>
      <c r="C5296" s="298"/>
    </row>
    <row r="5297" spans="1:3" x14ac:dyDescent="0.3">
      <c r="A5297" s="298"/>
      <c r="B5297" s="298"/>
      <c r="C5297" s="298"/>
    </row>
    <row r="5298" spans="1:3" x14ac:dyDescent="0.3">
      <c r="A5298" s="298"/>
      <c r="B5298" s="298"/>
      <c r="C5298" s="298"/>
    </row>
    <row r="5299" spans="1:3" x14ac:dyDescent="0.3">
      <c r="A5299" s="298"/>
      <c r="B5299" s="298"/>
      <c r="C5299" s="298"/>
    </row>
    <row r="5300" spans="1:3" x14ac:dyDescent="0.3">
      <c r="A5300" s="298"/>
      <c r="B5300" s="298"/>
      <c r="C5300" s="298"/>
    </row>
    <row r="5301" spans="1:3" x14ac:dyDescent="0.3">
      <c r="A5301" s="298"/>
      <c r="B5301" s="298"/>
      <c r="C5301" s="298"/>
    </row>
    <row r="5302" spans="1:3" x14ac:dyDescent="0.3">
      <c r="A5302" s="298"/>
      <c r="B5302" s="298"/>
      <c r="C5302" s="298"/>
    </row>
    <row r="5303" spans="1:3" x14ac:dyDescent="0.3">
      <c r="A5303" s="298"/>
      <c r="B5303" s="298"/>
      <c r="C5303" s="298"/>
    </row>
    <row r="5304" spans="1:3" x14ac:dyDescent="0.3">
      <c r="A5304" s="298"/>
      <c r="B5304" s="298"/>
      <c r="C5304" s="298"/>
    </row>
    <row r="5305" spans="1:3" x14ac:dyDescent="0.3">
      <c r="A5305" s="298"/>
      <c r="B5305" s="298"/>
      <c r="C5305" s="298"/>
    </row>
    <row r="5306" spans="1:3" x14ac:dyDescent="0.3">
      <c r="A5306" s="298"/>
      <c r="B5306" s="298"/>
      <c r="C5306" s="298"/>
    </row>
    <row r="5307" spans="1:3" x14ac:dyDescent="0.3">
      <c r="A5307" s="298"/>
      <c r="B5307" s="298"/>
      <c r="C5307" s="298"/>
    </row>
    <row r="5308" spans="1:3" x14ac:dyDescent="0.3">
      <c r="A5308" s="298"/>
      <c r="B5308" s="298"/>
      <c r="C5308" s="298"/>
    </row>
    <row r="5309" spans="1:3" x14ac:dyDescent="0.3">
      <c r="A5309" s="298"/>
      <c r="B5309" s="298"/>
      <c r="C5309" s="298"/>
    </row>
    <row r="5310" spans="1:3" x14ac:dyDescent="0.3">
      <c r="A5310" s="298"/>
      <c r="B5310" s="298"/>
      <c r="C5310" s="298"/>
    </row>
    <row r="5311" spans="1:3" x14ac:dyDescent="0.3">
      <c r="A5311" s="298"/>
      <c r="B5311" s="298"/>
      <c r="C5311" s="298"/>
    </row>
    <row r="5312" spans="1:3" x14ac:dyDescent="0.3">
      <c r="A5312" s="298"/>
      <c r="B5312" s="298"/>
      <c r="C5312" s="298"/>
    </row>
    <row r="5313" spans="1:3" x14ac:dyDescent="0.3">
      <c r="A5313" s="298"/>
      <c r="B5313" s="298"/>
      <c r="C5313" s="298"/>
    </row>
    <row r="5314" spans="1:3" x14ac:dyDescent="0.3">
      <c r="A5314" s="298"/>
      <c r="B5314" s="298"/>
      <c r="C5314" s="298"/>
    </row>
    <row r="5315" spans="1:3" x14ac:dyDescent="0.3">
      <c r="A5315" s="298"/>
      <c r="B5315" s="298"/>
      <c r="C5315" s="298"/>
    </row>
    <row r="5316" spans="1:3" x14ac:dyDescent="0.3">
      <c r="A5316" s="298"/>
      <c r="B5316" s="298"/>
      <c r="C5316" s="298"/>
    </row>
    <row r="5317" spans="1:3" x14ac:dyDescent="0.3">
      <c r="A5317" s="298"/>
      <c r="B5317" s="298"/>
      <c r="C5317" s="298"/>
    </row>
    <row r="5318" spans="1:3" x14ac:dyDescent="0.3">
      <c r="A5318" s="298"/>
      <c r="B5318" s="298"/>
      <c r="C5318" s="298"/>
    </row>
    <row r="5319" spans="1:3" x14ac:dyDescent="0.3">
      <c r="A5319" s="298"/>
      <c r="B5319" s="298"/>
      <c r="C5319" s="298"/>
    </row>
    <row r="5320" spans="1:3" x14ac:dyDescent="0.3">
      <c r="A5320" s="298"/>
      <c r="B5320" s="298"/>
      <c r="C5320" s="298"/>
    </row>
    <row r="5321" spans="1:3" x14ac:dyDescent="0.3">
      <c r="A5321" s="298"/>
      <c r="B5321" s="298"/>
      <c r="C5321" s="298"/>
    </row>
    <row r="5322" spans="1:3" x14ac:dyDescent="0.3">
      <c r="A5322" s="298"/>
      <c r="B5322" s="298"/>
      <c r="C5322" s="298"/>
    </row>
    <row r="5323" spans="1:3" x14ac:dyDescent="0.3">
      <c r="A5323" s="298"/>
      <c r="B5323" s="298"/>
      <c r="C5323" s="298"/>
    </row>
    <row r="5324" spans="1:3" x14ac:dyDescent="0.3">
      <c r="A5324" s="298"/>
      <c r="B5324" s="298"/>
      <c r="C5324" s="298"/>
    </row>
    <row r="5325" spans="1:3" x14ac:dyDescent="0.3">
      <c r="A5325" s="298"/>
      <c r="B5325" s="298"/>
      <c r="C5325" s="298"/>
    </row>
    <row r="5326" spans="1:3" x14ac:dyDescent="0.3">
      <c r="A5326" s="298"/>
      <c r="B5326" s="298"/>
      <c r="C5326" s="298"/>
    </row>
    <row r="5327" spans="1:3" x14ac:dyDescent="0.3">
      <c r="A5327" s="298"/>
      <c r="B5327" s="298"/>
      <c r="C5327" s="298"/>
    </row>
    <row r="5328" spans="1:3" x14ac:dyDescent="0.3">
      <c r="A5328" s="298"/>
      <c r="B5328" s="298"/>
      <c r="C5328" s="298"/>
    </row>
    <row r="5329" spans="1:3" x14ac:dyDescent="0.3">
      <c r="A5329" s="298"/>
      <c r="B5329" s="298"/>
      <c r="C5329" s="298"/>
    </row>
    <row r="5330" spans="1:3" x14ac:dyDescent="0.3">
      <c r="A5330" s="298"/>
      <c r="B5330" s="298"/>
      <c r="C5330" s="298"/>
    </row>
    <row r="5331" spans="1:3" x14ac:dyDescent="0.3">
      <c r="A5331" s="298"/>
      <c r="B5331" s="298"/>
      <c r="C5331" s="298"/>
    </row>
    <row r="5332" spans="1:3" x14ac:dyDescent="0.3">
      <c r="A5332" s="298"/>
      <c r="B5332" s="298"/>
      <c r="C5332" s="298"/>
    </row>
    <row r="5333" spans="1:3" x14ac:dyDescent="0.3">
      <c r="A5333" s="298"/>
      <c r="B5333" s="298"/>
      <c r="C5333" s="298"/>
    </row>
    <row r="5334" spans="1:3" x14ac:dyDescent="0.3">
      <c r="A5334" s="298"/>
      <c r="B5334" s="298"/>
      <c r="C5334" s="298"/>
    </row>
    <row r="5335" spans="1:3" x14ac:dyDescent="0.3">
      <c r="A5335" s="298"/>
      <c r="B5335" s="298"/>
      <c r="C5335" s="298"/>
    </row>
    <row r="5336" spans="1:3" x14ac:dyDescent="0.3">
      <c r="A5336" s="298"/>
      <c r="B5336" s="298"/>
      <c r="C5336" s="298"/>
    </row>
    <row r="5337" spans="1:3" x14ac:dyDescent="0.3">
      <c r="A5337" s="298"/>
      <c r="B5337" s="298"/>
      <c r="C5337" s="298"/>
    </row>
    <row r="5338" spans="1:3" x14ac:dyDescent="0.3">
      <c r="A5338" s="298"/>
      <c r="B5338" s="298"/>
      <c r="C5338" s="298"/>
    </row>
    <row r="5339" spans="1:3" x14ac:dyDescent="0.3">
      <c r="A5339" s="298"/>
      <c r="B5339" s="298"/>
      <c r="C5339" s="298"/>
    </row>
    <row r="5340" spans="1:3" x14ac:dyDescent="0.3">
      <c r="A5340" s="298"/>
      <c r="B5340" s="298"/>
      <c r="C5340" s="298"/>
    </row>
    <row r="5341" spans="1:3" x14ac:dyDescent="0.3">
      <c r="A5341" s="298"/>
      <c r="B5341" s="298"/>
      <c r="C5341" s="298"/>
    </row>
    <row r="5342" spans="1:3" x14ac:dyDescent="0.3">
      <c r="A5342" s="298"/>
      <c r="B5342" s="298"/>
      <c r="C5342" s="298"/>
    </row>
    <row r="5343" spans="1:3" x14ac:dyDescent="0.3">
      <c r="A5343" s="298"/>
      <c r="B5343" s="298"/>
      <c r="C5343" s="298"/>
    </row>
    <row r="5344" spans="1:3" x14ac:dyDescent="0.3">
      <c r="A5344" s="298"/>
      <c r="B5344" s="298"/>
      <c r="C5344" s="298"/>
    </row>
    <row r="5345" spans="1:3" x14ac:dyDescent="0.3">
      <c r="A5345" s="298"/>
      <c r="B5345" s="298"/>
      <c r="C5345" s="298"/>
    </row>
    <row r="5346" spans="1:3" x14ac:dyDescent="0.3">
      <c r="A5346" s="298"/>
      <c r="B5346" s="298"/>
      <c r="C5346" s="298"/>
    </row>
    <row r="5347" spans="1:3" x14ac:dyDescent="0.3">
      <c r="A5347" s="298"/>
      <c r="B5347" s="298"/>
      <c r="C5347" s="298"/>
    </row>
    <row r="5348" spans="1:3" x14ac:dyDescent="0.3">
      <c r="A5348" s="298"/>
      <c r="B5348" s="298"/>
      <c r="C5348" s="298"/>
    </row>
    <row r="5349" spans="1:3" x14ac:dyDescent="0.3">
      <c r="A5349" s="298"/>
      <c r="B5349" s="298"/>
      <c r="C5349" s="298"/>
    </row>
    <row r="5350" spans="1:3" x14ac:dyDescent="0.3">
      <c r="A5350" s="298"/>
      <c r="B5350" s="298"/>
      <c r="C5350" s="298"/>
    </row>
    <row r="5351" spans="1:3" x14ac:dyDescent="0.3">
      <c r="A5351" s="298"/>
      <c r="B5351" s="298"/>
      <c r="C5351" s="298"/>
    </row>
    <row r="5352" spans="1:3" x14ac:dyDescent="0.3">
      <c r="A5352" s="298"/>
      <c r="B5352" s="298"/>
      <c r="C5352" s="298"/>
    </row>
    <row r="5353" spans="1:3" x14ac:dyDescent="0.3">
      <c r="A5353" s="298"/>
      <c r="B5353" s="298"/>
      <c r="C5353" s="298"/>
    </row>
    <row r="5354" spans="1:3" x14ac:dyDescent="0.3">
      <c r="A5354" s="298"/>
      <c r="B5354" s="298"/>
      <c r="C5354" s="298"/>
    </row>
    <row r="5355" spans="1:3" x14ac:dyDescent="0.3">
      <c r="A5355" s="298"/>
      <c r="B5355" s="298"/>
      <c r="C5355" s="298"/>
    </row>
    <row r="5356" spans="1:3" x14ac:dyDescent="0.3">
      <c r="A5356" s="298"/>
      <c r="B5356" s="298"/>
      <c r="C5356" s="298"/>
    </row>
    <row r="5357" spans="1:3" x14ac:dyDescent="0.3">
      <c r="A5357" s="298"/>
      <c r="B5357" s="298"/>
      <c r="C5357" s="298"/>
    </row>
    <row r="5358" spans="1:3" x14ac:dyDescent="0.3">
      <c r="A5358" s="298"/>
      <c r="B5358" s="298"/>
      <c r="C5358" s="298"/>
    </row>
    <row r="5359" spans="1:3" x14ac:dyDescent="0.3">
      <c r="A5359" s="298"/>
      <c r="B5359" s="298"/>
      <c r="C5359" s="298"/>
    </row>
    <row r="5360" spans="1:3" x14ac:dyDescent="0.3">
      <c r="A5360" s="298"/>
      <c r="B5360" s="298"/>
      <c r="C5360" s="298"/>
    </row>
    <row r="5361" spans="1:3" x14ac:dyDescent="0.3">
      <c r="A5361" s="298"/>
      <c r="B5361" s="298"/>
      <c r="C5361" s="298"/>
    </row>
    <row r="5362" spans="1:3" x14ac:dyDescent="0.3">
      <c r="A5362" s="298"/>
      <c r="B5362" s="298"/>
      <c r="C5362" s="298"/>
    </row>
    <row r="5363" spans="1:3" x14ac:dyDescent="0.3">
      <c r="A5363" s="298"/>
      <c r="B5363" s="298"/>
      <c r="C5363" s="298"/>
    </row>
    <row r="5364" spans="1:3" x14ac:dyDescent="0.3">
      <c r="A5364" s="298"/>
      <c r="B5364" s="298"/>
      <c r="C5364" s="298"/>
    </row>
    <row r="5365" spans="1:3" x14ac:dyDescent="0.3">
      <c r="A5365" s="298"/>
      <c r="B5365" s="298"/>
      <c r="C5365" s="298"/>
    </row>
    <row r="5366" spans="1:3" x14ac:dyDescent="0.3">
      <c r="A5366" s="298"/>
      <c r="B5366" s="298"/>
      <c r="C5366" s="298"/>
    </row>
    <row r="5367" spans="1:3" x14ac:dyDescent="0.3">
      <c r="A5367" s="298"/>
      <c r="B5367" s="298"/>
      <c r="C5367" s="298"/>
    </row>
    <row r="5368" spans="1:3" x14ac:dyDescent="0.3">
      <c r="A5368" s="298"/>
      <c r="B5368" s="298"/>
      <c r="C5368" s="298"/>
    </row>
    <row r="5369" spans="1:3" x14ac:dyDescent="0.3">
      <c r="A5369" s="298"/>
      <c r="B5369" s="298"/>
      <c r="C5369" s="298"/>
    </row>
    <row r="5370" spans="1:3" x14ac:dyDescent="0.3">
      <c r="A5370" s="298"/>
      <c r="B5370" s="298"/>
      <c r="C5370" s="298"/>
    </row>
    <row r="5371" spans="1:3" x14ac:dyDescent="0.3">
      <c r="A5371" s="298"/>
      <c r="B5371" s="298"/>
      <c r="C5371" s="298"/>
    </row>
    <row r="5372" spans="1:3" x14ac:dyDescent="0.3">
      <c r="A5372" s="298"/>
      <c r="B5372" s="298"/>
      <c r="C5372" s="298"/>
    </row>
    <row r="5373" spans="1:3" x14ac:dyDescent="0.3">
      <c r="A5373" s="298"/>
      <c r="B5373" s="298"/>
      <c r="C5373" s="298"/>
    </row>
    <row r="5374" spans="1:3" x14ac:dyDescent="0.3">
      <c r="A5374" s="298"/>
      <c r="B5374" s="298"/>
      <c r="C5374" s="298"/>
    </row>
    <row r="5375" spans="1:3" x14ac:dyDescent="0.3">
      <c r="A5375" s="298"/>
      <c r="B5375" s="298"/>
      <c r="C5375" s="298"/>
    </row>
    <row r="5376" spans="1:3" x14ac:dyDescent="0.3">
      <c r="A5376" s="298"/>
      <c r="B5376" s="298"/>
      <c r="C5376" s="298"/>
    </row>
    <row r="5377" spans="1:3" x14ac:dyDescent="0.3">
      <c r="A5377" s="298"/>
      <c r="B5377" s="298"/>
      <c r="C5377" s="298"/>
    </row>
    <row r="5378" spans="1:3" x14ac:dyDescent="0.3">
      <c r="A5378" s="298"/>
      <c r="B5378" s="298"/>
      <c r="C5378" s="298"/>
    </row>
    <row r="5379" spans="1:3" x14ac:dyDescent="0.3">
      <c r="A5379" s="298"/>
      <c r="B5379" s="298"/>
      <c r="C5379" s="298"/>
    </row>
    <row r="5380" spans="1:3" x14ac:dyDescent="0.3">
      <c r="A5380" s="298"/>
      <c r="B5380" s="298"/>
      <c r="C5380" s="298"/>
    </row>
    <row r="5381" spans="1:3" x14ac:dyDescent="0.3">
      <c r="A5381" s="298"/>
      <c r="B5381" s="298"/>
      <c r="C5381" s="298"/>
    </row>
    <row r="5382" spans="1:3" x14ac:dyDescent="0.3">
      <c r="A5382" s="298"/>
      <c r="B5382" s="298"/>
      <c r="C5382" s="298"/>
    </row>
    <row r="5383" spans="1:3" x14ac:dyDescent="0.3">
      <c r="A5383" s="298"/>
      <c r="B5383" s="298"/>
      <c r="C5383" s="298"/>
    </row>
    <row r="5384" spans="1:3" x14ac:dyDescent="0.3">
      <c r="A5384" s="298"/>
      <c r="B5384" s="298"/>
      <c r="C5384" s="298"/>
    </row>
    <row r="5385" spans="1:3" x14ac:dyDescent="0.3">
      <c r="A5385" s="298"/>
      <c r="B5385" s="298"/>
      <c r="C5385" s="298"/>
    </row>
    <row r="5386" spans="1:3" x14ac:dyDescent="0.3">
      <c r="A5386" s="298"/>
      <c r="B5386" s="298"/>
      <c r="C5386" s="298"/>
    </row>
    <row r="5387" spans="1:3" x14ac:dyDescent="0.3">
      <c r="A5387" s="298"/>
      <c r="B5387" s="298"/>
      <c r="C5387" s="298"/>
    </row>
    <row r="5388" spans="1:3" x14ac:dyDescent="0.3">
      <c r="A5388" s="298"/>
      <c r="B5388" s="298"/>
      <c r="C5388" s="298"/>
    </row>
    <row r="5389" spans="1:3" x14ac:dyDescent="0.3">
      <c r="A5389" s="298"/>
      <c r="B5389" s="298"/>
      <c r="C5389" s="298"/>
    </row>
    <row r="5390" spans="1:3" x14ac:dyDescent="0.3">
      <c r="A5390" s="298"/>
      <c r="B5390" s="298"/>
      <c r="C5390" s="298"/>
    </row>
    <row r="5391" spans="1:3" x14ac:dyDescent="0.3">
      <c r="A5391" s="298"/>
      <c r="B5391" s="298"/>
      <c r="C5391" s="298"/>
    </row>
    <row r="5392" spans="1:3" x14ac:dyDescent="0.3">
      <c r="A5392" s="298"/>
      <c r="B5392" s="298"/>
      <c r="C5392" s="298"/>
    </row>
    <row r="5393" spans="1:3" x14ac:dyDescent="0.3">
      <c r="A5393" s="298"/>
      <c r="B5393" s="298"/>
      <c r="C5393" s="298"/>
    </row>
    <row r="5394" spans="1:3" x14ac:dyDescent="0.3">
      <c r="A5394" s="298"/>
      <c r="B5394" s="298"/>
      <c r="C5394" s="298"/>
    </row>
    <row r="5395" spans="1:3" x14ac:dyDescent="0.3">
      <c r="A5395" s="298"/>
      <c r="B5395" s="298"/>
      <c r="C5395" s="298"/>
    </row>
    <row r="5396" spans="1:3" x14ac:dyDescent="0.3">
      <c r="A5396" s="298"/>
      <c r="B5396" s="298"/>
      <c r="C5396" s="298"/>
    </row>
    <row r="5397" spans="1:3" x14ac:dyDescent="0.3">
      <c r="A5397" s="298"/>
      <c r="B5397" s="298"/>
      <c r="C5397" s="298"/>
    </row>
    <row r="5398" spans="1:3" x14ac:dyDescent="0.3">
      <c r="A5398" s="298"/>
      <c r="B5398" s="298"/>
      <c r="C5398" s="298"/>
    </row>
    <row r="5399" spans="1:3" x14ac:dyDescent="0.3">
      <c r="A5399" s="298"/>
      <c r="B5399" s="298"/>
      <c r="C5399" s="298"/>
    </row>
    <row r="5400" spans="1:3" x14ac:dyDescent="0.3">
      <c r="A5400" s="298"/>
      <c r="B5400" s="298"/>
      <c r="C5400" s="298"/>
    </row>
    <row r="5401" spans="1:3" x14ac:dyDescent="0.3">
      <c r="A5401" s="298"/>
      <c r="B5401" s="298"/>
      <c r="C5401" s="298"/>
    </row>
    <row r="5402" spans="1:3" x14ac:dyDescent="0.3">
      <c r="A5402" s="298"/>
      <c r="B5402" s="298"/>
      <c r="C5402" s="298"/>
    </row>
    <row r="5403" spans="1:3" x14ac:dyDescent="0.3">
      <c r="A5403" s="298"/>
      <c r="B5403" s="298"/>
      <c r="C5403" s="298"/>
    </row>
    <row r="5404" spans="1:3" x14ac:dyDescent="0.3">
      <c r="A5404" s="298"/>
      <c r="B5404" s="298"/>
      <c r="C5404" s="298"/>
    </row>
    <row r="5405" spans="1:3" x14ac:dyDescent="0.3">
      <c r="A5405" s="298"/>
      <c r="B5405" s="298"/>
      <c r="C5405" s="298"/>
    </row>
    <row r="5406" spans="1:3" x14ac:dyDescent="0.3">
      <c r="A5406" s="298"/>
      <c r="B5406" s="298"/>
      <c r="C5406" s="298"/>
    </row>
    <row r="5407" spans="1:3" x14ac:dyDescent="0.3">
      <c r="A5407" s="298"/>
      <c r="B5407" s="298"/>
      <c r="C5407" s="298"/>
    </row>
    <row r="5408" spans="1:3" x14ac:dyDescent="0.3">
      <c r="A5408" s="298"/>
      <c r="B5408" s="298"/>
      <c r="C5408" s="298"/>
    </row>
    <row r="5409" spans="1:3" x14ac:dyDescent="0.3">
      <c r="A5409" s="298"/>
      <c r="B5409" s="298"/>
      <c r="C5409" s="298"/>
    </row>
    <row r="5410" spans="1:3" x14ac:dyDescent="0.3">
      <c r="A5410" s="298"/>
      <c r="B5410" s="298"/>
      <c r="C5410" s="298"/>
    </row>
    <row r="5411" spans="1:3" x14ac:dyDescent="0.3">
      <c r="A5411" s="298"/>
      <c r="B5411" s="298"/>
      <c r="C5411" s="298"/>
    </row>
    <row r="5412" spans="1:3" x14ac:dyDescent="0.3">
      <c r="A5412" s="298"/>
      <c r="B5412" s="298"/>
      <c r="C5412" s="298"/>
    </row>
    <row r="5413" spans="1:3" x14ac:dyDescent="0.3">
      <c r="A5413" s="298"/>
      <c r="B5413" s="298"/>
      <c r="C5413" s="298"/>
    </row>
    <row r="5414" spans="1:3" x14ac:dyDescent="0.3">
      <c r="A5414" s="298"/>
      <c r="B5414" s="298"/>
      <c r="C5414" s="298"/>
    </row>
    <row r="5415" spans="1:3" x14ac:dyDescent="0.3">
      <c r="A5415" s="298"/>
      <c r="B5415" s="298"/>
      <c r="C5415" s="298"/>
    </row>
    <row r="5416" spans="1:3" x14ac:dyDescent="0.3">
      <c r="A5416" s="298"/>
      <c r="B5416" s="298"/>
      <c r="C5416" s="298"/>
    </row>
    <row r="5417" spans="1:3" x14ac:dyDescent="0.3">
      <c r="A5417" s="298"/>
      <c r="B5417" s="298"/>
      <c r="C5417" s="298"/>
    </row>
    <row r="5418" spans="1:3" x14ac:dyDescent="0.3">
      <c r="A5418" s="298"/>
      <c r="B5418" s="298"/>
      <c r="C5418" s="298"/>
    </row>
    <row r="5419" spans="1:3" x14ac:dyDescent="0.3">
      <c r="A5419" s="298"/>
      <c r="B5419" s="298"/>
      <c r="C5419" s="298"/>
    </row>
    <row r="5420" spans="1:3" x14ac:dyDescent="0.3">
      <c r="A5420" s="298"/>
      <c r="B5420" s="298"/>
      <c r="C5420" s="298"/>
    </row>
    <row r="5421" spans="1:3" x14ac:dyDescent="0.3">
      <c r="A5421" s="298"/>
      <c r="B5421" s="298"/>
      <c r="C5421" s="298"/>
    </row>
    <row r="5422" spans="1:3" x14ac:dyDescent="0.3">
      <c r="A5422" s="298"/>
      <c r="B5422" s="298"/>
      <c r="C5422" s="298"/>
    </row>
    <row r="5423" spans="1:3" x14ac:dyDescent="0.3">
      <c r="A5423" s="298"/>
      <c r="B5423" s="298"/>
      <c r="C5423" s="298"/>
    </row>
    <row r="5424" spans="1:3" x14ac:dyDescent="0.3">
      <c r="A5424" s="298"/>
      <c r="B5424" s="298"/>
      <c r="C5424" s="298"/>
    </row>
    <row r="5425" spans="1:3" x14ac:dyDescent="0.3">
      <c r="A5425" s="298"/>
      <c r="B5425" s="298"/>
      <c r="C5425" s="298"/>
    </row>
    <row r="5426" spans="1:3" x14ac:dyDescent="0.3">
      <c r="A5426" s="298"/>
      <c r="B5426" s="298"/>
      <c r="C5426" s="298"/>
    </row>
    <row r="5427" spans="1:3" x14ac:dyDescent="0.3">
      <c r="A5427" s="298"/>
      <c r="B5427" s="298"/>
      <c r="C5427" s="298"/>
    </row>
    <row r="5428" spans="1:3" x14ac:dyDescent="0.3">
      <c r="A5428" s="298"/>
      <c r="B5428" s="298"/>
      <c r="C5428" s="298"/>
    </row>
    <row r="5429" spans="1:3" x14ac:dyDescent="0.3">
      <c r="A5429" s="298"/>
      <c r="B5429" s="298"/>
      <c r="C5429" s="298"/>
    </row>
    <row r="5430" spans="1:3" x14ac:dyDescent="0.3">
      <c r="A5430" s="298"/>
      <c r="B5430" s="298"/>
      <c r="C5430" s="298"/>
    </row>
    <row r="5431" spans="1:3" x14ac:dyDescent="0.3">
      <c r="A5431" s="298"/>
      <c r="B5431" s="298"/>
      <c r="C5431" s="298"/>
    </row>
    <row r="5432" spans="1:3" x14ac:dyDescent="0.3">
      <c r="A5432" s="298"/>
      <c r="B5432" s="298"/>
      <c r="C5432" s="298"/>
    </row>
    <row r="5433" spans="1:3" x14ac:dyDescent="0.3">
      <c r="A5433" s="298"/>
      <c r="B5433" s="298"/>
      <c r="C5433" s="298"/>
    </row>
    <row r="5434" spans="1:3" x14ac:dyDescent="0.3">
      <c r="A5434" s="298"/>
      <c r="B5434" s="298"/>
      <c r="C5434" s="298"/>
    </row>
    <row r="5435" spans="1:3" x14ac:dyDescent="0.3">
      <c r="A5435" s="298"/>
      <c r="B5435" s="298"/>
      <c r="C5435" s="298"/>
    </row>
    <row r="5436" spans="1:3" x14ac:dyDescent="0.3">
      <c r="A5436" s="298"/>
      <c r="B5436" s="298"/>
      <c r="C5436" s="298"/>
    </row>
    <row r="5437" spans="1:3" x14ac:dyDescent="0.3">
      <c r="A5437" s="298"/>
      <c r="B5437" s="298"/>
      <c r="C5437" s="298"/>
    </row>
    <row r="5438" spans="1:3" x14ac:dyDescent="0.3">
      <c r="A5438" s="298"/>
      <c r="B5438" s="298"/>
      <c r="C5438" s="298"/>
    </row>
    <row r="5439" spans="1:3" x14ac:dyDescent="0.3">
      <c r="A5439" s="298"/>
      <c r="B5439" s="298"/>
      <c r="C5439" s="298"/>
    </row>
    <row r="5440" spans="1:3" x14ac:dyDescent="0.3">
      <c r="A5440" s="298"/>
      <c r="B5440" s="298"/>
      <c r="C5440" s="298"/>
    </row>
    <row r="5441" spans="1:3" x14ac:dyDescent="0.3">
      <c r="A5441" s="298"/>
      <c r="B5441" s="298"/>
      <c r="C5441" s="298"/>
    </row>
    <row r="5442" spans="1:3" x14ac:dyDescent="0.3">
      <c r="A5442" s="298"/>
      <c r="B5442" s="298"/>
      <c r="C5442" s="298"/>
    </row>
    <row r="5443" spans="1:3" x14ac:dyDescent="0.3">
      <c r="A5443" s="298"/>
      <c r="B5443" s="298"/>
      <c r="C5443" s="298"/>
    </row>
    <row r="5444" spans="1:3" x14ac:dyDescent="0.3">
      <c r="A5444" s="298"/>
      <c r="B5444" s="298"/>
      <c r="C5444" s="298"/>
    </row>
    <row r="5445" spans="1:3" x14ac:dyDescent="0.3">
      <c r="A5445" s="298"/>
      <c r="B5445" s="298"/>
      <c r="C5445" s="298"/>
    </row>
    <row r="5446" spans="1:3" x14ac:dyDescent="0.3">
      <c r="A5446" s="298"/>
      <c r="B5446" s="298"/>
      <c r="C5446" s="298"/>
    </row>
    <row r="5447" spans="1:3" x14ac:dyDescent="0.3">
      <c r="A5447" s="298"/>
      <c r="B5447" s="298"/>
      <c r="C5447" s="298"/>
    </row>
    <row r="5448" spans="1:3" x14ac:dyDescent="0.3">
      <c r="A5448" s="298"/>
      <c r="B5448" s="298"/>
      <c r="C5448" s="298"/>
    </row>
    <row r="5449" spans="1:3" x14ac:dyDescent="0.3">
      <c r="A5449" s="298"/>
      <c r="B5449" s="298"/>
      <c r="C5449" s="298"/>
    </row>
    <row r="5450" spans="1:3" x14ac:dyDescent="0.3">
      <c r="A5450" s="298"/>
      <c r="B5450" s="298"/>
      <c r="C5450" s="298"/>
    </row>
    <row r="5451" spans="1:3" x14ac:dyDescent="0.3">
      <c r="A5451" s="298"/>
      <c r="B5451" s="298"/>
      <c r="C5451" s="298"/>
    </row>
    <row r="5452" spans="1:3" x14ac:dyDescent="0.3">
      <c r="A5452" s="298"/>
      <c r="B5452" s="298"/>
      <c r="C5452" s="298"/>
    </row>
    <row r="5453" spans="1:3" x14ac:dyDescent="0.3">
      <c r="A5453" s="298"/>
      <c r="B5453" s="298"/>
      <c r="C5453" s="298"/>
    </row>
    <row r="5454" spans="1:3" x14ac:dyDescent="0.3">
      <c r="A5454" s="298"/>
      <c r="B5454" s="298"/>
      <c r="C5454" s="298"/>
    </row>
    <row r="5455" spans="1:3" x14ac:dyDescent="0.3">
      <c r="A5455" s="298"/>
      <c r="B5455" s="298"/>
      <c r="C5455" s="298"/>
    </row>
    <row r="5456" spans="1:3" x14ac:dyDescent="0.3">
      <c r="A5456" s="298"/>
      <c r="B5456" s="298"/>
      <c r="C5456" s="298"/>
    </row>
    <row r="5457" spans="1:3" x14ac:dyDescent="0.3">
      <c r="A5457" s="298"/>
      <c r="B5457" s="298"/>
      <c r="C5457" s="298"/>
    </row>
    <row r="5458" spans="1:3" x14ac:dyDescent="0.3">
      <c r="A5458" s="298"/>
      <c r="B5458" s="298"/>
      <c r="C5458" s="298"/>
    </row>
    <row r="5459" spans="1:3" x14ac:dyDescent="0.3">
      <c r="A5459" s="298"/>
      <c r="B5459" s="298"/>
      <c r="C5459" s="298"/>
    </row>
    <row r="5460" spans="1:3" x14ac:dyDescent="0.3">
      <c r="A5460" s="298"/>
      <c r="B5460" s="298"/>
      <c r="C5460" s="298"/>
    </row>
    <row r="5461" spans="1:3" x14ac:dyDescent="0.3">
      <c r="A5461" s="298"/>
      <c r="B5461" s="298"/>
      <c r="C5461" s="298"/>
    </row>
    <row r="5462" spans="1:3" x14ac:dyDescent="0.3">
      <c r="A5462" s="298"/>
      <c r="B5462" s="298"/>
      <c r="C5462" s="298"/>
    </row>
    <row r="5463" spans="1:3" x14ac:dyDescent="0.3">
      <c r="A5463" s="298"/>
      <c r="B5463" s="298"/>
      <c r="C5463" s="298"/>
    </row>
    <row r="5464" spans="1:3" x14ac:dyDescent="0.3">
      <c r="A5464" s="298"/>
      <c r="B5464" s="298"/>
      <c r="C5464" s="298"/>
    </row>
    <row r="5465" spans="1:3" x14ac:dyDescent="0.3">
      <c r="A5465" s="298"/>
      <c r="B5465" s="298"/>
      <c r="C5465" s="298"/>
    </row>
    <row r="5466" spans="1:3" x14ac:dyDescent="0.3">
      <c r="A5466" s="298"/>
      <c r="B5466" s="298"/>
      <c r="C5466" s="298"/>
    </row>
    <row r="5467" spans="1:3" x14ac:dyDescent="0.3">
      <c r="A5467" s="298"/>
      <c r="B5467" s="298"/>
      <c r="C5467" s="298"/>
    </row>
    <row r="5468" spans="1:3" x14ac:dyDescent="0.3">
      <c r="A5468" s="298"/>
      <c r="B5468" s="298"/>
      <c r="C5468" s="298"/>
    </row>
    <row r="5469" spans="1:3" x14ac:dyDescent="0.3">
      <c r="A5469" s="298"/>
      <c r="B5469" s="298"/>
      <c r="C5469" s="298"/>
    </row>
    <row r="5470" spans="1:3" x14ac:dyDescent="0.3">
      <c r="A5470" s="298"/>
      <c r="B5470" s="298"/>
      <c r="C5470" s="298"/>
    </row>
    <row r="5471" spans="1:3" x14ac:dyDescent="0.3">
      <c r="A5471" s="298"/>
      <c r="B5471" s="298"/>
      <c r="C5471" s="298"/>
    </row>
    <row r="5472" spans="1:3" x14ac:dyDescent="0.3">
      <c r="A5472" s="298"/>
      <c r="B5472" s="298"/>
      <c r="C5472" s="298"/>
    </row>
    <row r="5473" spans="1:3" x14ac:dyDescent="0.3">
      <c r="A5473" s="298"/>
      <c r="B5473" s="298"/>
      <c r="C5473" s="298"/>
    </row>
    <row r="5474" spans="1:3" x14ac:dyDescent="0.3">
      <c r="A5474" s="298"/>
      <c r="B5474" s="298"/>
      <c r="C5474" s="298"/>
    </row>
    <row r="5475" spans="1:3" x14ac:dyDescent="0.3">
      <c r="A5475" s="298"/>
      <c r="B5475" s="298"/>
      <c r="C5475" s="298"/>
    </row>
    <row r="5476" spans="1:3" x14ac:dyDescent="0.3">
      <c r="A5476" s="298"/>
      <c r="B5476" s="298"/>
      <c r="C5476" s="298"/>
    </row>
    <row r="5477" spans="1:3" x14ac:dyDescent="0.3">
      <c r="A5477" s="298"/>
      <c r="B5477" s="298"/>
      <c r="C5477" s="298"/>
    </row>
    <row r="5478" spans="1:3" x14ac:dyDescent="0.3">
      <c r="A5478" s="298"/>
      <c r="B5478" s="298"/>
      <c r="C5478" s="298"/>
    </row>
    <row r="5479" spans="1:3" x14ac:dyDescent="0.3">
      <c r="A5479" s="298"/>
      <c r="B5479" s="298"/>
      <c r="C5479" s="298"/>
    </row>
    <row r="5480" spans="1:3" x14ac:dyDescent="0.3">
      <c r="A5480" s="298"/>
      <c r="B5480" s="298"/>
      <c r="C5480" s="298"/>
    </row>
    <row r="5481" spans="1:3" x14ac:dyDescent="0.3">
      <c r="A5481" s="298"/>
      <c r="B5481" s="298"/>
      <c r="C5481" s="298"/>
    </row>
    <row r="5482" spans="1:3" x14ac:dyDescent="0.3">
      <c r="A5482" s="298"/>
      <c r="B5482" s="298"/>
      <c r="C5482" s="298"/>
    </row>
    <row r="5483" spans="1:3" x14ac:dyDescent="0.3">
      <c r="A5483" s="298"/>
      <c r="B5483" s="298"/>
      <c r="C5483" s="298"/>
    </row>
    <row r="5484" spans="1:3" x14ac:dyDescent="0.3">
      <c r="A5484" s="298"/>
      <c r="B5484" s="298"/>
      <c r="C5484" s="298"/>
    </row>
    <row r="5485" spans="1:3" x14ac:dyDescent="0.3">
      <c r="A5485" s="298"/>
      <c r="B5485" s="298"/>
      <c r="C5485" s="298"/>
    </row>
    <row r="5486" spans="1:3" x14ac:dyDescent="0.3">
      <c r="A5486" s="298"/>
      <c r="B5486" s="298"/>
      <c r="C5486" s="298"/>
    </row>
    <row r="5487" spans="1:3" x14ac:dyDescent="0.3">
      <c r="A5487" s="298"/>
      <c r="B5487" s="298"/>
      <c r="C5487" s="298"/>
    </row>
    <row r="5488" spans="1:3" x14ac:dyDescent="0.3">
      <c r="A5488" s="298"/>
      <c r="B5488" s="298"/>
      <c r="C5488" s="298"/>
    </row>
    <row r="5489" spans="1:3" x14ac:dyDescent="0.3">
      <c r="A5489" s="298"/>
      <c r="B5489" s="298"/>
      <c r="C5489" s="298"/>
    </row>
    <row r="5490" spans="1:3" x14ac:dyDescent="0.3">
      <c r="A5490" s="298"/>
      <c r="B5490" s="298"/>
      <c r="C5490" s="298"/>
    </row>
    <row r="5491" spans="1:3" x14ac:dyDescent="0.3">
      <c r="A5491" s="298"/>
      <c r="B5491" s="298"/>
      <c r="C5491" s="298"/>
    </row>
    <row r="5492" spans="1:3" x14ac:dyDescent="0.3">
      <c r="A5492" s="298"/>
      <c r="B5492" s="298"/>
      <c r="C5492" s="298"/>
    </row>
    <row r="5493" spans="1:3" x14ac:dyDescent="0.3">
      <c r="A5493" s="298"/>
      <c r="B5493" s="298"/>
      <c r="C5493" s="298"/>
    </row>
    <row r="5494" spans="1:3" x14ac:dyDescent="0.3">
      <c r="A5494" s="298"/>
      <c r="B5494" s="298"/>
      <c r="C5494" s="298"/>
    </row>
    <row r="5495" spans="1:3" x14ac:dyDescent="0.3">
      <c r="A5495" s="298"/>
      <c r="B5495" s="298"/>
      <c r="C5495" s="298"/>
    </row>
    <row r="5496" spans="1:3" x14ac:dyDescent="0.3">
      <c r="A5496" s="298"/>
      <c r="B5496" s="298"/>
      <c r="C5496" s="298"/>
    </row>
    <row r="5497" spans="1:3" x14ac:dyDescent="0.3">
      <c r="A5497" s="298"/>
      <c r="B5497" s="298"/>
      <c r="C5497" s="298"/>
    </row>
    <row r="5498" spans="1:3" x14ac:dyDescent="0.3">
      <c r="A5498" s="298"/>
      <c r="B5498" s="298"/>
      <c r="C5498" s="298"/>
    </row>
    <row r="5499" spans="1:3" x14ac:dyDescent="0.3">
      <c r="A5499" s="298"/>
      <c r="B5499" s="298"/>
      <c r="C5499" s="298"/>
    </row>
    <row r="5500" spans="1:3" x14ac:dyDescent="0.3">
      <c r="A5500" s="298"/>
      <c r="B5500" s="298"/>
      <c r="C5500" s="298"/>
    </row>
    <row r="5501" spans="1:3" x14ac:dyDescent="0.3">
      <c r="A5501" s="298"/>
      <c r="B5501" s="298"/>
      <c r="C5501" s="298"/>
    </row>
    <row r="5502" spans="1:3" x14ac:dyDescent="0.3">
      <c r="A5502" s="298"/>
      <c r="B5502" s="298"/>
      <c r="C5502" s="298"/>
    </row>
    <row r="5503" spans="1:3" x14ac:dyDescent="0.3">
      <c r="A5503" s="298"/>
      <c r="B5503" s="298"/>
      <c r="C5503" s="298"/>
    </row>
    <row r="5504" spans="1:3" x14ac:dyDescent="0.3">
      <c r="A5504" s="298"/>
      <c r="B5504" s="298"/>
      <c r="C5504" s="298"/>
    </row>
    <row r="5505" spans="1:3" x14ac:dyDescent="0.3">
      <c r="A5505" s="298"/>
      <c r="B5505" s="298"/>
      <c r="C5505" s="298"/>
    </row>
    <row r="5506" spans="1:3" x14ac:dyDescent="0.3">
      <c r="A5506" s="298"/>
      <c r="B5506" s="298"/>
      <c r="C5506" s="298"/>
    </row>
    <row r="5507" spans="1:3" x14ac:dyDescent="0.3">
      <c r="A5507" s="298"/>
      <c r="B5507" s="298"/>
      <c r="C5507" s="298"/>
    </row>
    <row r="5508" spans="1:3" x14ac:dyDescent="0.3">
      <c r="A5508" s="298"/>
      <c r="B5508" s="298"/>
      <c r="C5508" s="298"/>
    </row>
    <row r="5509" spans="1:3" x14ac:dyDescent="0.3">
      <c r="A5509" s="298"/>
      <c r="B5509" s="298"/>
      <c r="C5509" s="298"/>
    </row>
    <row r="5510" spans="1:3" x14ac:dyDescent="0.3">
      <c r="A5510" s="298"/>
      <c r="B5510" s="298"/>
      <c r="C5510" s="298"/>
    </row>
    <row r="5511" spans="1:3" x14ac:dyDescent="0.3">
      <c r="A5511" s="298"/>
      <c r="B5511" s="298"/>
      <c r="C5511" s="298"/>
    </row>
    <row r="5512" spans="1:3" x14ac:dyDescent="0.3">
      <c r="A5512" s="298"/>
      <c r="B5512" s="298"/>
      <c r="C5512" s="298"/>
    </row>
    <row r="5513" spans="1:3" x14ac:dyDescent="0.3">
      <c r="A5513" s="298"/>
      <c r="B5513" s="298"/>
      <c r="C5513" s="298"/>
    </row>
    <row r="5514" spans="1:3" x14ac:dyDescent="0.3">
      <c r="A5514" s="298"/>
      <c r="B5514" s="298"/>
      <c r="C5514" s="298"/>
    </row>
    <row r="5515" spans="1:3" x14ac:dyDescent="0.3">
      <c r="A5515" s="298"/>
      <c r="B5515" s="298"/>
      <c r="C5515" s="298"/>
    </row>
    <row r="5516" spans="1:3" x14ac:dyDescent="0.3">
      <c r="A5516" s="298"/>
      <c r="B5516" s="298"/>
      <c r="C5516" s="298"/>
    </row>
    <row r="5517" spans="1:3" x14ac:dyDescent="0.3">
      <c r="A5517" s="298"/>
      <c r="B5517" s="298"/>
      <c r="C5517" s="298"/>
    </row>
    <row r="5518" spans="1:3" x14ac:dyDescent="0.3">
      <c r="A5518" s="298"/>
      <c r="B5518" s="298"/>
      <c r="C5518" s="298"/>
    </row>
    <row r="5519" spans="1:3" x14ac:dyDescent="0.3">
      <c r="A5519" s="298"/>
      <c r="B5519" s="298"/>
      <c r="C5519" s="298"/>
    </row>
    <row r="5520" spans="1:3" x14ac:dyDescent="0.3">
      <c r="A5520" s="298"/>
      <c r="B5520" s="298"/>
      <c r="C5520" s="298"/>
    </row>
    <row r="5521" spans="1:3" x14ac:dyDescent="0.3">
      <c r="A5521" s="298"/>
      <c r="B5521" s="298"/>
      <c r="C5521" s="298"/>
    </row>
    <row r="5522" spans="1:3" x14ac:dyDescent="0.3">
      <c r="A5522" s="298"/>
      <c r="B5522" s="298"/>
      <c r="C5522" s="298"/>
    </row>
    <row r="5523" spans="1:3" x14ac:dyDescent="0.3">
      <c r="A5523" s="298"/>
      <c r="B5523" s="298"/>
      <c r="C5523" s="298"/>
    </row>
    <row r="5524" spans="1:3" x14ac:dyDescent="0.3">
      <c r="A5524" s="298"/>
      <c r="B5524" s="298"/>
      <c r="C5524" s="298"/>
    </row>
    <row r="5525" spans="1:3" x14ac:dyDescent="0.3">
      <c r="A5525" s="298"/>
      <c r="B5525" s="298"/>
      <c r="C5525" s="298"/>
    </row>
    <row r="5526" spans="1:3" x14ac:dyDescent="0.3">
      <c r="A5526" s="298"/>
      <c r="B5526" s="298"/>
      <c r="C5526" s="298"/>
    </row>
    <row r="5527" spans="1:3" x14ac:dyDescent="0.3">
      <c r="A5527" s="298"/>
      <c r="B5527" s="298"/>
      <c r="C5527" s="298"/>
    </row>
    <row r="5528" spans="1:3" x14ac:dyDescent="0.3">
      <c r="A5528" s="298"/>
      <c r="B5528" s="298"/>
      <c r="C5528" s="298"/>
    </row>
    <row r="5529" spans="1:3" x14ac:dyDescent="0.3">
      <c r="A5529" s="298"/>
      <c r="B5529" s="298"/>
      <c r="C5529" s="298"/>
    </row>
    <row r="5530" spans="1:3" x14ac:dyDescent="0.3">
      <c r="A5530" s="298"/>
      <c r="B5530" s="298"/>
      <c r="C5530" s="298"/>
    </row>
    <row r="5531" spans="1:3" x14ac:dyDescent="0.3">
      <c r="A5531" s="298"/>
      <c r="B5531" s="298"/>
      <c r="C5531" s="298"/>
    </row>
    <row r="5532" spans="1:3" x14ac:dyDescent="0.3">
      <c r="A5532" s="298"/>
      <c r="B5532" s="298"/>
      <c r="C5532" s="298"/>
    </row>
    <row r="5533" spans="1:3" x14ac:dyDescent="0.3">
      <c r="A5533" s="298"/>
      <c r="B5533" s="298"/>
      <c r="C5533" s="298"/>
    </row>
    <row r="5534" spans="1:3" x14ac:dyDescent="0.3">
      <c r="A5534" s="298"/>
      <c r="B5534" s="298"/>
      <c r="C5534" s="298"/>
    </row>
    <row r="5535" spans="1:3" x14ac:dyDescent="0.3">
      <c r="A5535" s="298"/>
      <c r="B5535" s="298"/>
      <c r="C5535" s="298"/>
    </row>
    <row r="5536" spans="1:3" x14ac:dyDescent="0.3">
      <c r="A5536" s="298"/>
      <c r="B5536" s="298"/>
      <c r="C5536" s="298"/>
    </row>
    <row r="5537" spans="1:3" x14ac:dyDescent="0.3">
      <c r="A5537" s="298"/>
      <c r="B5537" s="298"/>
      <c r="C5537" s="298"/>
    </row>
    <row r="5538" spans="1:3" x14ac:dyDescent="0.3">
      <c r="A5538" s="298"/>
      <c r="B5538" s="298"/>
      <c r="C5538" s="298"/>
    </row>
    <row r="5539" spans="1:3" x14ac:dyDescent="0.3">
      <c r="A5539" s="298"/>
      <c r="B5539" s="298"/>
      <c r="C5539" s="298"/>
    </row>
    <row r="5540" spans="1:3" x14ac:dyDescent="0.3">
      <c r="A5540" s="298"/>
      <c r="B5540" s="298"/>
      <c r="C5540" s="298"/>
    </row>
    <row r="5541" spans="1:3" x14ac:dyDescent="0.3">
      <c r="A5541" s="298"/>
      <c r="B5541" s="298"/>
      <c r="C5541" s="298"/>
    </row>
    <row r="5542" spans="1:3" x14ac:dyDescent="0.3">
      <c r="A5542" s="298"/>
      <c r="B5542" s="298"/>
      <c r="C5542" s="298"/>
    </row>
    <row r="5543" spans="1:3" x14ac:dyDescent="0.3">
      <c r="A5543" s="298"/>
      <c r="B5543" s="298"/>
      <c r="C5543" s="298"/>
    </row>
    <row r="5544" spans="1:3" x14ac:dyDescent="0.3">
      <c r="A5544" s="298"/>
      <c r="B5544" s="298"/>
      <c r="C5544" s="298"/>
    </row>
    <row r="5545" spans="1:3" x14ac:dyDescent="0.3">
      <c r="A5545" s="298"/>
      <c r="B5545" s="298"/>
      <c r="C5545" s="298"/>
    </row>
    <row r="5546" spans="1:3" x14ac:dyDescent="0.3">
      <c r="A5546" s="298"/>
      <c r="B5546" s="298"/>
      <c r="C5546" s="298"/>
    </row>
    <row r="5547" spans="1:3" x14ac:dyDescent="0.3">
      <c r="A5547" s="298"/>
      <c r="B5547" s="298"/>
      <c r="C5547" s="298"/>
    </row>
    <row r="5548" spans="1:3" x14ac:dyDescent="0.3">
      <c r="A5548" s="298"/>
      <c r="B5548" s="298"/>
      <c r="C5548" s="298"/>
    </row>
    <row r="5549" spans="1:3" x14ac:dyDescent="0.3">
      <c r="A5549" s="298"/>
      <c r="B5549" s="298"/>
      <c r="C5549" s="298"/>
    </row>
    <row r="5550" spans="1:3" x14ac:dyDescent="0.3">
      <c r="A5550" s="298"/>
      <c r="B5550" s="298"/>
      <c r="C5550" s="298"/>
    </row>
    <row r="5551" spans="1:3" x14ac:dyDescent="0.3">
      <c r="A5551" s="298"/>
      <c r="B5551" s="298"/>
      <c r="C5551" s="298"/>
    </row>
    <row r="5552" spans="1:3" x14ac:dyDescent="0.3">
      <c r="A5552" s="298"/>
      <c r="B5552" s="298"/>
      <c r="C5552" s="298"/>
    </row>
    <row r="5553" spans="1:3" x14ac:dyDescent="0.3">
      <c r="A5553" s="298"/>
      <c r="B5553" s="298"/>
      <c r="C5553" s="298"/>
    </row>
    <row r="5554" spans="1:3" x14ac:dyDescent="0.3">
      <c r="A5554" s="298"/>
      <c r="B5554" s="298"/>
      <c r="C5554" s="298"/>
    </row>
    <row r="5555" spans="1:3" x14ac:dyDescent="0.3">
      <c r="A5555" s="298"/>
      <c r="B5555" s="298"/>
      <c r="C5555" s="298"/>
    </row>
    <row r="5556" spans="1:3" x14ac:dyDescent="0.3">
      <c r="A5556" s="298"/>
      <c r="B5556" s="298"/>
      <c r="C5556" s="298"/>
    </row>
    <row r="5557" spans="1:3" x14ac:dyDescent="0.3">
      <c r="A5557" s="298"/>
      <c r="B5557" s="298"/>
      <c r="C5557" s="298"/>
    </row>
    <row r="5558" spans="1:3" x14ac:dyDescent="0.3">
      <c r="A5558" s="298"/>
      <c r="B5558" s="298"/>
      <c r="C5558" s="298"/>
    </row>
    <row r="5559" spans="1:3" x14ac:dyDescent="0.3">
      <c r="A5559" s="298"/>
      <c r="B5559" s="298"/>
      <c r="C5559" s="298"/>
    </row>
    <row r="5560" spans="1:3" x14ac:dyDescent="0.3">
      <c r="A5560" s="298"/>
      <c r="B5560" s="298"/>
      <c r="C5560" s="298"/>
    </row>
    <row r="5561" spans="1:3" x14ac:dyDescent="0.3">
      <c r="A5561" s="298"/>
      <c r="B5561" s="298"/>
      <c r="C5561" s="298"/>
    </row>
    <row r="5562" spans="1:3" x14ac:dyDescent="0.3">
      <c r="A5562" s="298"/>
      <c r="B5562" s="298"/>
      <c r="C5562" s="298"/>
    </row>
    <row r="5563" spans="1:3" x14ac:dyDescent="0.3">
      <c r="A5563" s="298"/>
      <c r="B5563" s="298"/>
      <c r="C5563" s="298"/>
    </row>
    <row r="5564" spans="1:3" x14ac:dyDescent="0.3">
      <c r="A5564" s="298"/>
      <c r="B5564" s="298"/>
      <c r="C5564" s="298"/>
    </row>
    <row r="5565" spans="1:3" x14ac:dyDescent="0.3">
      <c r="A5565" s="298"/>
      <c r="B5565" s="298"/>
      <c r="C5565" s="298"/>
    </row>
    <row r="5566" spans="1:3" x14ac:dyDescent="0.3">
      <c r="A5566" s="298"/>
      <c r="B5566" s="298"/>
      <c r="C5566" s="298"/>
    </row>
    <row r="5567" spans="1:3" x14ac:dyDescent="0.3">
      <c r="A5567" s="298"/>
      <c r="B5567" s="298"/>
      <c r="C5567" s="298"/>
    </row>
    <row r="5568" spans="1:3" x14ac:dyDescent="0.3">
      <c r="A5568" s="298"/>
      <c r="B5568" s="298"/>
      <c r="C5568" s="298"/>
    </row>
    <row r="5569" spans="1:3" x14ac:dyDescent="0.3">
      <c r="A5569" s="298"/>
      <c r="B5569" s="298"/>
      <c r="C5569" s="298"/>
    </row>
    <row r="5570" spans="1:3" x14ac:dyDescent="0.3">
      <c r="A5570" s="298"/>
      <c r="B5570" s="298"/>
      <c r="C5570" s="298"/>
    </row>
    <row r="5571" spans="1:3" x14ac:dyDescent="0.3">
      <c r="A5571" s="298"/>
      <c r="B5571" s="298"/>
      <c r="C5571" s="298"/>
    </row>
    <row r="5572" spans="1:3" x14ac:dyDescent="0.3">
      <c r="A5572" s="298"/>
      <c r="B5572" s="298"/>
      <c r="C5572" s="298"/>
    </row>
    <row r="5573" spans="1:3" x14ac:dyDescent="0.3">
      <c r="A5573" s="298"/>
      <c r="B5573" s="298"/>
      <c r="C5573" s="298"/>
    </row>
    <row r="5574" spans="1:3" x14ac:dyDescent="0.3">
      <c r="A5574" s="298"/>
      <c r="B5574" s="298"/>
      <c r="C5574" s="298"/>
    </row>
    <row r="5575" spans="1:3" x14ac:dyDescent="0.3">
      <c r="A5575" s="298"/>
      <c r="B5575" s="298"/>
      <c r="C5575" s="298"/>
    </row>
    <row r="5576" spans="1:3" x14ac:dyDescent="0.3">
      <c r="A5576" s="298"/>
      <c r="B5576" s="298"/>
      <c r="C5576" s="298"/>
    </row>
    <row r="5577" spans="1:3" x14ac:dyDescent="0.3">
      <c r="A5577" s="298"/>
      <c r="B5577" s="298"/>
      <c r="C5577" s="298"/>
    </row>
    <row r="5578" spans="1:3" x14ac:dyDescent="0.3">
      <c r="A5578" s="298"/>
      <c r="B5578" s="298"/>
      <c r="C5578" s="298"/>
    </row>
    <row r="5579" spans="1:3" x14ac:dyDescent="0.3">
      <c r="A5579" s="298"/>
      <c r="B5579" s="298"/>
      <c r="C5579" s="298"/>
    </row>
    <row r="5580" spans="1:3" x14ac:dyDescent="0.3">
      <c r="A5580" s="298"/>
      <c r="B5580" s="298"/>
      <c r="C5580" s="298"/>
    </row>
    <row r="5581" spans="1:3" x14ac:dyDescent="0.3">
      <c r="A5581" s="298"/>
      <c r="B5581" s="298"/>
      <c r="C5581" s="298"/>
    </row>
    <row r="5582" spans="1:3" x14ac:dyDescent="0.3">
      <c r="A5582" s="298"/>
      <c r="B5582" s="298"/>
      <c r="C5582" s="298"/>
    </row>
    <row r="5583" spans="1:3" x14ac:dyDescent="0.3">
      <c r="A5583" s="298"/>
      <c r="B5583" s="298"/>
      <c r="C5583" s="298"/>
    </row>
    <row r="5584" spans="1:3" x14ac:dyDescent="0.3">
      <c r="A5584" s="298"/>
      <c r="B5584" s="298"/>
      <c r="C5584" s="298"/>
    </row>
    <row r="5585" spans="1:3" x14ac:dyDescent="0.3">
      <c r="A5585" s="298"/>
      <c r="B5585" s="298"/>
      <c r="C5585" s="298"/>
    </row>
    <row r="5586" spans="1:3" x14ac:dyDescent="0.3">
      <c r="A5586" s="298"/>
      <c r="B5586" s="298"/>
      <c r="C5586" s="298"/>
    </row>
    <row r="5587" spans="1:3" x14ac:dyDescent="0.3">
      <c r="A5587" s="298"/>
      <c r="B5587" s="298"/>
      <c r="C5587" s="298"/>
    </row>
    <row r="5588" spans="1:3" x14ac:dyDescent="0.3">
      <c r="A5588" s="298"/>
      <c r="B5588" s="298"/>
      <c r="C5588" s="298"/>
    </row>
    <row r="5589" spans="1:3" x14ac:dyDescent="0.3">
      <c r="A5589" s="298"/>
      <c r="B5589" s="298"/>
      <c r="C5589" s="298"/>
    </row>
    <row r="5590" spans="1:3" x14ac:dyDescent="0.3">
      <c r="A5590" s="298"/>
      <c r="B5590" s="298"/>
      <c r="C5590" s="298"/>
    </row>
    <row r="5591" spans="1:3" x14ac:dyDescent="0.3">
      <c r="A5591" s="298"/>
      <c r="B5591" s="298"/>
      <c r="C5591" s="298"/>
    </row>
    <row r="5592" spans="1:3" x14ac:dyDescent="0.3">
      <c r="A5592" s="298"/>
      <c r="B5592" s="298"/>
      <c r="C5592" s="298"/>
    </row>
    <row r="5593" spans="1:3" x14ac:dyDescent="0.3">
      <c r="A5593" s="298"/>
      <c r="B5593" s="298"/>
      <c r="C5593" s="298"/>
    </row>
    <row r="5594" spans="1:3" x14ac:dyDescent="0.3">
      <c r="A5594" s="298"/>
      <c r="B5594" s="298"/>
      <c r="C5594" s="298"/>
    </row>
    <row r="5595" spans="1:3" x14ac:dyDescent="0.3">
      <c r="A5595" s="298"/>
      <c r="B5595" s="298"/>
      <c r="C5595" s="298"/>
    </row>
    <row r="5596" spans="1:3" x14ac:dyDescent="0.3">
      <c r="A5596" s="298"/>
      <c r="B5596" s="298"/>
      <c r="C5596" s="298"/>
    </row>
    <row r="5597" spans="1:3" x14ac:dyDescent="0.3">
      <c r="A5597" s="298"/>
      <c r="B5597" s="298"/>
      <c r="C5597" s="298"/>
    </row>
    <row r="5598" spans="1:3" x14ac:dyDescent="0.3">
      <c r="A5598" s="298"/>
      <c r="B5598" s="298"/>
      <c r="C5598" s="298"/>
    </row>
    <row r="5599" spans="1:3" x14ac:dyDescent="0.3">
      <c r="A5599" s="298"/>
      <c r="B5599" s="298"/>
      <c r="C5599" s="298"/>
    </row>
    <row r="5600" spans="1:3" x14ac:dyDescent="0.3">
      <c r="A5600" s="298"/>
      <c r="B5600" s="298"/>
      <c r="C5600" s="298"/>
    </row>
    <row r="5601" spans="1:3" x14ac:dyDescent="0.3">
      <c r="A5601" s="298"/>
      <c r="B5601" s="298"/>
      <c r="C5601" s="298"/>
    </row>
    <row r="5602" spans="1:3" x14ac:dyDescent="0.3">
      <c r="A5602" s="298"/>
      <c r="B5602" s="298"/>
      <c r="C5602" s="298"/>
    </row>
    <row r="5603" spans="1:3" x14ac:dyDescent="0.3">
      <c r="A5603" s="298"/>
      <c r="B5603" s="298"/>
      <c r="C5603" s="298"/>
    </row>
    <row r="5604" spans="1:3" x14ac:dyDescent="0.3">
      <c r="A5604" s="298"/>
      <c r="B5604" s="298"/>
      <c r="C5604" s="298"/>
    </row>
    <row r="5605" spans="1:3" x14ac:dyDescent="0.3">
      <c r="A5605" s="298"/>
      <c r="B5605" s="298"/>
      <c r="C5605" s="298"/>
    </row>
    <row r="5606" spans="1:3" x14ac:dyDescent="0.3">
      <c r="A5606" s="298"/>
      <c r="B5606" s="298"/>
      <c r="C5606" s="298"/>
    </row>
    <row r="5607" spans="1:3" x14ac:dyDescent="0.3">
      <c r="A5607" s="298"/>
      <c r="B5607" s="298"/>
      <c r="C5607" s="298"/>
    </row>
    <row r="5608" spans="1:3" x14ac:dyDescent="0.3">
      <c r="A5608" s="298"/>
      <c r="B5608" s="298"/>
      <c r="C5608" s="298"/>
    </row>
    <row r="5609" spans="1:3" x14ac:dyDescent="0.3">
      <c r="A5609" s="298"/>
      <c r="B5609" s="298"/>
      <c r="C5609" s="298"/>
    </row>
    <row r="5610" spans="1:3" x14ac:dyDescent="0.3">
      <c r="A5610" s="298"/>
      <c r="B5610" s="298"/>
      <c r="C5610" s="298"/>
    </row>
    <row r="5611" spans="1:3" x14ac:dyDescent="0.3">
      <c r="A5611" s="298"/>
      <c r="B5611" s="298"/>
      <c r="C5611" s="298"/>
    </row>
    <row r="5612" spans="1:3" x14ac:dyDescent="0.3">
      <c r="A5612" s="298"/>
      <c r="B5612" s="298"/>
      <c r="C5612" s="298"/>
    </row>
    <row r="5613" spans="1:3" x14ac:dyDescent="0.3">
      <c r="A5613" s="298"/>
      <c r="B5613" s="298"/>
      <c r="C5613" s="298"/>
    </row>
    <row r="5614" spans="1:3" x14ac:dyDescent="0.3">
      <c r="A5614" s="298"/>
      <c r="B5614" s="298"/>
      <c r="C5614" s="298"/>
    </row>
    <row r="5615" spans="1:3" x14ac:dyDescent="0.3">
      <c r="A5615" s="298"/>
      <c r="B5615" s="298"/>
      <c r="C5615" s="298"/>
    </row>
    <row r="5616" spans="1:3" x14ac:dyDescent="0.3">
      <c r="A5616" s="298"/>
      <c r="B5616" s="298"/>
      <c r="C5616" s="298"/>
    </row>
    <row r="5617" spans="1:3" x14ac:dyDescent="0.3">
      <c r="A5617" s="298"/>
      <c r="B5617" s="298"/>
      <c r="C5617" s="298"/>
    </row>
    <row r="5618" spans="1:3" x14ac:dyDescent="0.3">
      <c r="A5618" s="298"/>
      <c r="B5618" s="298"/>
      <c r="C5618" s="298"/>
    </row>
    <row r="5619" spans="1:3" x14ac:dyDescent="0.3">
      <c r="A5619" s="298"/>
      <c r="B5619" s="298"/>
      <c r="C5619" s="298"/>
    </row>
    <row r="5620" spans="1:3" x14ac:dyDescent="0.3">
      <c r="A5620" s="298"/>
      <c r="B5620" s="298"/>
      <c r="C5620" s="298"/>
    </row>
    <row r="5621" spans="1:3" x14ac:dyDescent="0.3">
      <c r="A5621" s="298"/>
      <c r="B5621" s="298"/>
      <c r="C5621" s="298"/>
    </row>
    <row r="5622" spans="1:3" x14ac:dyDescent="0.3">
      <c r="A5622" s="298"/>
      <c r="B5622" s="298"/>
      <c r="C5622" s="298"/>
    </row>
    <row r="5623" spans="1:3" x14ac:dyDescent="0.3">
      <c r="A5623" s="298"/>
      <c r="B5623" s="298"/>
      <c r="C5623" s="298"/>
    </row>
    <row r="5624" spans="1:3" x14ac:dyDescent="0.3">
      <c r="A5624" s="298"/>
      <c r="B5624" s="298"/>
      <c r="C5624" s="298"/>
    </row>
    <row r="5625" spans="1:3" x14ac:dyDescent="0.3">
      <c r="A5625" s="298"/>
      <c r="B5625" s="298"/>
      <c r="C5625" s="298"/>
    </row>
    <row r="5626" spans="1:3" x14ac:dyDescent="0.3">
      <c r="A5626" s="298"/>
      <c r="B5626" s="298"/>
      <c r="C5626" s="298"/>
    </row>
    <row r="5627" spans="1:3" x14ac:dyDescent="0.3">
      <c r="A5627" s="298"/>
      <c r="B5627" s="298"/>
      <c r="C5627" s="298"/>
    </row>
    <row r="5628" spans="1:3" x14ac:dyDescent="0.3">
      <c r="A5628" s="298"/>
      <c r="B5628" s="298"/>
      <c r="C5628" s="298"/>
    </row>
    <row r="5629" spans="1:3" x14ac:dyDescent="0.3">
      <c r="A5629" s="298"/>
      <c r="B5629" s="298"/>
      <c r="C5629" s="298"/>
    </row>
    <row r="5630" spans="1:3" x14ac:dyDescent="0.3">
      <c r="A5630" s="298"/>
      <c r="B5630" s="298"/>
      <c r="C5630" s="298"/>
    </row>
    <row r="5631" spans="1:3" x14ac:dyDescent="0.3">
      <c r="A5631" s="298"/>
      <c r="B5631" s="298"/>
      <c r="C5631" s="298"/>
    </row>
    <row r="5632" spans="1:3" x14ac:dyDescent="0.3">
      <c r="A5632" s="298"/>
      <c r="B5632" s="298"/>
      <c r="C5632" s="298"/>
    </row>
    <row r="5633" spans="1:3" x14ac:dyDescent="0.3">
      <c r="A5633" s="298"/>
      <c r="B5633" s="298"/>
      <c r="C5633" s="298"/>
    </row>
    <row r="5634" spans="1:3" x14ac:dyDescent="0.3">
      <c r="A5634" s="298"/>
      <c r="B5634" s="298"/>
      <c r="C5634" s="298"/>
    </row>
    <row r="5635" spans="1:3" x14ac:dyDescent="0.3">
      <c r="A5635" s="298"/>
      <c r="B5635" s="298"/>
      <c r="C5635" s="298"/>
    </row>
    <row r="5636" spans="1:3" x14ac:dyDescent="0.3">
      <c r="A5636" s="298"/>
      <c r="B5636" s="298"/>
      <c r="C5636" s="298"/>
    </row>
    <row r="5637" spans="1:3" x14ac:dyDescent="0.3">
      <c r="A5637" s="298"/>
      <c r="B5637" s="298"/>
      <c r="C5637" s="298"/>
    </row>
    <row r="5638" spans="1:3" x14ac:dyDescent="0.3">
      <c r="A5638" s="298"/>
      <c r="B5638" s="298"/>
      <c r="C5638" s="298"/>
    </row>
    <row r="5639" spans="1:3" x14ac:dyDescent="0.3">
      <c r="A5639" s="298"/>
      <c r="B5639" s="298"/>
      <c r="C5639" s="298"/>
    </row>
    <row r="5640" spans="1:3" x14ac:dyDescent="0.3">
      <c r="A5640" s="298"/>
      <c r="B5640" s="298"/>
      <c r="C5640" s="298"/>
    </row>
    <row r="5641" spans="1:3" x14ac:dyDescent="0.3">
      <c r="A5641" s="298"/>
      <c r="B5641" s="298"/>
      <c r="C5641" s="298"/>
    </row>
    <row r="5642" spans="1:3" x14ac:dyDescent="0.3">
      <c r="A5642" s="298"/>
      <c r="B5642" s="298"/>
      <c r="C5642" s="298"/>
    </row>
    <row r="5643" spans="1:3" x14ac:dyDescent="0.3">
      <c r="A5643" s="298"/>
      <c r="B5643" s="298"/>
      <c r="C5643" s="298"/>
    </row>
    <row r="5644" spans="1:3" x14ac:dyDescent="0.3">
      <c r="A5644" s="298"/>
      <c r="B5644" s="298"/>
      <c r="C5644" s="298"/>
    </row>
    <row r="5645" spans="1:3" x14ac:dyDescent="0.3">
      <c r="A5645" s="298"/>
      <c r="B5645" s="298"/>
      <c r="C5645" s="298"/>
    </row>
    <row r="5646" spans="1:3" x14ac:dyDescent="0.3">
      <c r="A5646" s="298"/>
      <c r="B5646" s="298"/>
      <c r="C5646" s="298"/>
    </row>
    <row r="5647" spans="1:3" x14ac:dyDescent="0.3">
      <c r="A5647" s="298"/>
      <c r="B5647" s="298"/>
      <c r="C5647" s="298"/>
    </row>
    <row r="5648" spans="1:3" x14ac:dyDescent="0.3">
      <c r="A5648" s="298"/>
      <c r="B5648" s="298"/>
      <c r="C5648" s="298"/>
    </row>
    <row r="5649" spans="1:3" x14ac:dyDescent="0.3">
      <c r="A5649" s="298"/>
      <c r="B5649" s="298"/>
      <c r="C5649" s="298"/>
    </row>
    <row r="5650" spans="1:3" x14ac:dyDescent="0.3">
      <c r="A5650" s="298"/>
      <c r="B5650" s="298"/>
      <c r="C5650" s="298"/>
    </row>
    <row r="5651" spans="1:3" x14ac:dyDescent="0.3">
      <c r="A5651" s="298"/>
      <c r="B5651" s="298"/>
      <c r="C5651" s="298"/>
    </row>
    <row r="5652" spans="1:3" x14ac:dyDescent="0.3">
      <c r="A5652" s="298"/>
      <c r="B5652" s="298"/>
      <c r="C5652" s="298"/>
    </row>
    <row r="5653" spans="1:3" x14ac:dyDescent="0.3">
      <c r="A5653" s="298"/>
      <c r="B5653" s="298"/>
      <c r="C5653" s="298"/>
    </row>
    <row r="5654" spans="1:3" x14ac:dyDescent="0.3">
      <c r="A5654" s="298"/>
      <c r="B5654" s="298"/>
      <c r="C5654" s="298"/>
    </row>
    <row r="5655" spans="1:3" x14ac:dyDescent="0.3">
      <c r="A5655" s="298"/>
      <c r="B5655" s="298"/>
      <c r="C5655" s="298"/>
    </row>
    <row r="5656" spans="1:3" x14ac:dyDescent="0.3">
      <c r="A5656" s="298"/>
      <c r="B5656" s="298"/>
      <c r="C5656" s="298"/>
    </row>
    <row r="5657" spans="1:3" x14ac:dyDescent="0.3">
      <c r="A5657" s="298"/>
      <c r="B5657" s="298"/>
      <c r="C5657" s="298"/>
    </row>
    <row r="5658" spans="1:3" x14ac:dyDescent="0.3">
      <c r="A5658" s="298"/>
      <c r="B5658" s="298"/>
      <c r="C5658" s="298"/>
    </row>
    <row r="5659" spans="1:3" x14ac:dyDescent="0.3">
      <c r="A5659" s="298"/>
      <c r="B5659" s="298"/>
      <c r="C5659" s="298"/>
    </row>
    <row r="5660" spans="1:3" x14ac:dyDescent="0.3">
      <c r="A5660" s="298"/>
      <c r="B5660" s="298"/>
      <c r="C5660" s="298"/>
    </row>
    <row r="5661" spans="1:3" x14ac:dyDescent="0.3">
      <c r="A5661" s="298"/>
      <c r="B5661" s="298"/>
      <c r="C5661" s="298"/>
    </row>
    <row r="5662" spans="1:3" x14ac:dyDescent="0.3">
      <c r="A5662" s="298"/>
      <c r="B5662" s="298"/>
      <c r="C5662" s="298"/>
    </row>
    <row r="5663" spans="1:3" x14ac:dyDescent="0.3">
      <c r="A5663" s="298"/>
      <c r="B5663" s="298"/>
      <c r="C5663" s="298"/>
    </row>
    <row r="5664" spans="1:3" x14ac:dyDescent="0.3">
      <c r="A5664" s="298"/>
      <c r="B5664" s="298"/>
      <c r="C5664" s="298"/>
    </row>
    <row r="5665" spans="1:3" x14ac:dyDescent="0.3">
      <c r="A5665" s="298"/>
      <c r="B5665" s="298"/>
      <c r="C5665" s="298"/>
    </row>
    <row r="5666" spans="1:3" x14ac:dyDescent="0.3">
      <c r="A5666" s="298"/>
      <c r="B5666" s="298"/>
      <c r="C5666" s="298"/>
    </row>
    <row r="5667" spans="1:3" x14ac:dyDescent="0.3">
      <c r="A5667" s="298"/>
      <c r="B5667" s="298"/>
      <c r="C5667" s="298"/>
    </row>
    <row r="5668" spans="1:3" x14ac:dyDescent="0.3">
      <c r="A5668" s="298"/>
      <c r="B5668" s="298"/>
      <c r="C5668" s="298"/>
    </row>
    <row r="5669" spans="1:3" x14ac:dyDescent="0.3">
      <c r="A5669" s="298"/>
      <c r="B5669" s="298"/>
      <c r="C5669" s="298"/>
    </row>
    <row r="5670" spans="1:3" x14ac:dyDescent="0.3">
      <c r="A5670" s="298"/>
      <c r="B5670" s="298"/>
      <c r="C5670" s="298"/>
    </row>
    <row r="5671" spans="1:3" x14ac:dyDescent="0.3">
      <c r="A5671" s="298"/>
      <c r="B5671" s="298"/>
      <c r="C5671" s="298"/>
    </row>
    <row r="5672" spans="1:3" x14ac:dyDescent="0.3">
      <c r="A5672" s="298"/>
      <c r="B5672" s="298"/>
      <c r="C5672" s="298"/>
    </row>
    <row r="5673" spans="1:3" x14ac:dyDescent="0.3">
      <c r="A5673" s="298"/>
      <c r="B5673" s="298"/>
      <c r="C5673" s="298"/>
    </row>
    <row r="5674" spans="1:3" x14ac:dyDescent="0.3">
      <c r="A5674" s="298"/>
      <c r="B5674" s="298"/>
      <c r="C5674" s="298"/>
    </row>
    <row r="5675" spans="1:3" x14ac:dyDescent="0.3">
      <c r="A5675" s="298"/>
      <c r="B5675" s="298"/>
      <c r="C5675" s="298"/>
    </row>
    <row r="5676" spans="1:3" x14ac:dyDescent="0.3">
      <c r="A5676" s="298"/>
      <c r="B5676" s="298"/>
      <c r="C5676" s="298"/>
    </row>
    <row r="5677" spans="1:3" x14ac:dyDescent="0.3">
      <c r="A5677" s="298"/>
      <c r="B5677" s="298"/>
      <c r="C5677" s="298"/>
    </row>
    <row r="5678" spans="1:3" x14ac:dyDescent="0.3">
      <c r="A5678" s="298"/>
      <c r="B5678" s="298"/>
      <c r="C5678" s="298"/>
    </row>
    <row r="5679" spans="1:3" x14ac:dyDescent="0.3">
      <c r="A5679" s="298"/>
      <c r="B5679" s="298"/>
      <c r="C5679" s="298"/>
    </row>
    <row r="5680" spans="1:3" x14ac:dyDescent="0.3">
      <c r="A5680" s="298"/>
      <c r="B5680" s="298"/>
      <c r="C5680" s="298"/>
    </row>
    <row r="5681" spans="1:3" x14ac:dyDescent="0.3">
      <c r="A5681" s="298"/>
      <c r="B5681" s="298"/>
      <c r="C5681" s="298"/>
    </row>
    <row r="5682" spans="1:3" x14ac:dyDescent="0.3">
      <c r="A5682" s="298"/>
      <c r="B5682" s="298"/>
      <c r="C5682" s="298"/>
    </row>
    <row r="5683" spans="1:3" x14ac:dyDescent="0.3">
      <c r="A5683" s="298"/>
      <c r="B5683" s="298"/>
      <c r="C5683" s="298"/>
    </row>
    <row r="5684" spans="1:3" x14ac:dyDescent="0.3">
      <c r="A5684" s="298"/>
      <c r="B5684" s="298"/>
      <c r="C5684" s="298"/>
    </row>
    <row r="5685" spans="1:3" x14ac:dyDescent="0.3">
      <c r="A5685" s="298"/>
      <c r="B5685" s="298"/>
      <c r="C5685" s="298"/>
    </row>
    <row r="5686" spans="1:3" x14ac:dyDescent="0.3">
      <c r="A5686" s="298"/>
      <c r="B5686" s="298"/>
      <c r="C5686" s="298"/>
    </row>
    <row r="5687" spans="1:3" x14ac:dyDescent="0.3">
      <c r="A5687" s="298"/>
      <c r="B5687" s="298"/>
      <c r="C5687" s="298"/>
    </row>
    <row r="5688" spans="1:3" x14ac:dyDescent="0.3">
      <c r="A5688" s="298"/>
      <c r="B5688" s="298"/>
      <c r="C5688" s="298"/>
    </row>
    <row r="5689" spans="1:3" x14ac:dyDescent="0.3">
      <c r="A5689" s="298"/>
      <c r="B5689" s="298"/>
      <c r="C5689" s="298"/>
    </row>
    <row r="5690" spans="1:3" x14ac:dyDescent="0.3">
      <c r="A5690" s="298"/>
      <c r="B5690" s="298"/>
      <c r="C5690" s="298"/>
    </row>
    <row r="5691" spans="1:3" x14ac:dyDescent="0.3">
      <c r="A5691" s="298"/>
      <c r="B5691" s="298"/>
      <c r="C5691" s="298"/>
    </row>
    <row r="5692" spans="1:3" x14ac:dyDescent="0.3">
      <c r="A5692" s="298"/>
      <c r="B5692" s="298"/>
      <c r="C5692" s="298"/>
    </row>
    <row r="5693" spans="1:3" x14ac:dyDescent="0.3">
      <c r="A5693" s="298"/>
      <c r="B5693" s="298"/>
      <c r="C5693" s="298"/>
    </row>
    <row r="5694" spans="1:3" x14ac:dyDescent="0.3">
      <c r="A5694" s="298"/>
      <c r="B5694" s="298"/>
      <c r="C5694" s="298"/>
    </row>
    <row r="5695" spans="1:3" x14ac:dyDescent="0.3">
      <c r="A5695" s="298"/>
      <c r="B5695" s="298"/>
      <c r="C5695" s="298"/>
    </row>
    <row r="5696" spans="1:3" x14ac:dyDescent="0.3">
      <c r="A5696" s="298"/>
      <c r="B5696" s="298"/>
      <c r="C5696" s="298"/>
    </row>
    <row r="5697" spans="1:3" x14ac:dyDescent="0.3">
      <c r="A5697" s="298"/>
      <c r="B5697" s="298"/>
      <c r="C5697" s="298"/>
    </row>
    <row r="5698" spans="1:3" x14ac:dyDescent="0.3">
      <c r="A5698" s="298"/>
      <c r="B5698" s="298"/>
      <c r="C5698" s="298"/>
    </row>
    <row r="5699" spans="1:3" x14ac:dyDescent="0.3">
      <c r="A5699" s="298"/>
      <c r="B5699" s="298"/>
      <c r="C5699" s="298"/>
    </row>
    <row r="5700" spans="1:3" x14ac:dyDescent="0.3">
      <c r="A5700" s="298"/>
      <c r="B5700" s="298"/>
      <c r="C5700" s="298"/>
    </row>
    <row r="5701" spans="1:3" x14ac:dyDescent="0.3">
      <c r="A5701" s="298"/>
      <c r="B5701" s="298"/>
      <c r="C5701" s="298"/>
    </row>
    <row r="5702" spans="1:3" x14ac:dyDescent="0.3">
      <c r="A5702" s="298"/>
      <c r="B5702" s="298"/>
      <c r="C5702" s="298"/>
    </row>
    <row r="5703" spans="1:3" x14ac:dyDescent="0.3">
      <c r="A5703" s="298"/>
      <c r="B5703" s="298"/>
      <c r="C5703" s="298"/>
    </row>
    <row r="5704" spans="1:3" x14ac:dyDescent="0.3">
      <c r="A5704" s="298"/>
      <c r="B5704" s="298"/>
      <c r="C5704" s="298"/>
    </row>
    <row r="5705" spans="1:3" x14ac:dyDescent="0.3">
      <c r="A5705" s="298"/>
      <c r="B5705" s="298"/>
      <c r="C5705" s="298"/>
    </row>
    <row r="5706" spans="1:3" x14ac:dyDescent="0.3">
      <c r="A5706" s="298"/>
      <c r="B5706" s="298"/>
      <c r="C5706" s="298"/>
    </row>
    <row r="5707" spans="1:3" x14ac:dyDescent="0.3">
      <c r="A5707" s="298"/>
      <c r="B5707" s="298"/>
      <c r="C5707" s="298"/>
    </row>
    <row r="5708" spans="1:3" x14ac:dyDescent="0.3">
      <c r="A5708" s="298"/>
      <c r="B5708" s="298"/>
      <c r="C5708" s="298"/>
    </row>
    <row r="5709" spans="1:3" x14ac:dyDescent="0.3">
      <c r="A5709" s="298"/>
      <c r="B5709" s="298"/>
      <c r="C5709" s="298"/>
    </row>
    <row r="5710" spans="1:3" x14ac:dyDescent="0.3">
      <c r="A5710" s="298"/>
      <c r="B5710" s="298"/>
      <c r="C5710" s="298"/>
    </row>
    <row r="5711" spans="1:3" x14ac:dyDescent="0.3">
      <c r="A5711" s="298"/>
      <c r="B5711" s="298"/>
      <c r="C5711" s="298"/>
    </row>
    <row r="5712" spans="1:3" x14ac:dyDescent="0.3">
      <c r="A5712" s="298"/>
      <c r="B5712" s="298"/>
      <c r="C5712" s="298"/>
    </row>
    <row r="5713" spans="1:3" x14ac:dyDescent="0.3">
      <c r="A5713" s="298"/>
      <c r="B5713" s="298"/>
      <c r="C5713" s="298"/>
    </row>
    <row r="5714" spans="1:3" x14ac:dyDescent="0.3">
      <c r="A5714" s="298"/>
      <c r="B5714" s="298"/>
      <c r="C5714" s="298"/>
    </row>
    <row r="5715" spans="1:3" x14ac:dyDescent="0.3">
      <c r="A5715" s="298"/>
      <c r="B5715" s="298"/>
      <c r="C5715" s="298"/>
    </row>
    <row r="5716" spans="1:3" x14ac:dyDescent="0.3">
      <c r="A5716" s="298"/>
      <c r="B5716" s="298"/>
      <c r="C5716" s="298"/>
    </row>
    <row r="5717" spans="1:3" x14ac:dyDescent="0.3">
      <c r="A5717" s="298"/>
      <c r="B5717" s="298"/>
      <c r="C5717" s="298"/>
    </row>
    <row r="5718" spans="1:3" x14ac:dyDescent="0.3">
      <c r="A5718" s="298"/>
      <c r="B5718" s="298"/>
      <c r="C5718" s="298"/>
    </row>
    <row r="5719" spans="1:3" x14ac:dyDescent="0.3">
      <c r="A5719" s="298"/>
      <c r="B5719" s="298"/>
      <c r="C5719" s="298"/>
    </row>
    <row r="5720" spans="1:3" x14ac:dyDescent="0.3">
      <c r="A5720" s="298"/>
      <c r="B5720" s="298"/>
      <c r="C5720" s="298"/>
    </row>
    <row r="5721" spans="1:3" x14ac:dyDescent="0.3">
      <c r="A5721" s="298"/>
      <c r="B5721" s="298"/>
      <c r="C5721" s="298"/>
    </row>
    <row r="5722" spans="1:3" x14ac:dyDescent="0.3">
      <c r="A5722" s="298"/>
      <c r="B5722" s="298"/>
      <c r="C5722" s="298"/>
    </row>
    <row r="5723" spans="1:3" x14ac:dyDescent="0.3">
      <c r="A5723" s="298"/>
      <c r="B5723" s="298"/>
      <c r="C5723" s="298"/>
    </row>
    <row r="5724" spans="1:3" x14ac:dyDescent="0.3">
      <c r="A5724" s="298"/>
      <c r="B5724" s="298"/>
      <c r="C5724" s="298"/>
    </row>
    <row r="5725" spans="1:3" x14ac:dyDescent="0.3">
      <c r="A5725" s="298"/>
      <c r="B5725" s="298"/>
      <c r="C5725" s="298"/>
    </row>
    <row r="5726" spans="1:3" x14ac:dyDescent="0.3">
      <c r="A5726" s="298"/>
      <c r="B5726" s="298"/>
      <c r="C5726" s="298"/>
    </row>
    <row r="5727" spans="1:3" x14ac:dyDescent="0.3">
      <c r="A5727" s="298"/>
      <c r="B5727" s="298"/>
      <c r="C5727" s="298"/>
    </row>
    <row r="5728" spans="1:3" x14ac:dyDescent="0.3">
      <c r="A5728" s="298"/>
      <c r="B5728" s="298"/>
      <c r="C5728" s="298"/>
    </row>
    <row r="5729" spans="1:3" x14ac:dyDescent="0.3">
      <c r="A5729" s="298"/>
      <c r="B5729" s="298"/>
      <c r="C5729" s="298"/>
    </row>
    <row r="5730" spans="1:3" x14ac:dyDescent="0.3">
      <c r="A5730" s="298"/>
      <c r="B5730" s="298"/>
      <c r="C5730" s="298"/>
    </row>
    <row r="5731" spans="1:3" x14ac:dyDescent="0.3">
      <c r="A5731" s="298"/>
      <c r="B5731" s="298"/>
      <c r="C5731" s="298"/>
    </row>
    <row r="5732" spans="1:3" x14ac:dyDescent="0.3">
      <c r="A5732" s="298"/>
      <c r="B5732" s="298"/>
      <c r="C5732" s="298"/>
    </row>
    <row r="5733" spans="1:3" x14ac:dyDescent="0.3">
      <c r="A5733" s="298"/>
      <c r="B5733" s="298"/>
      <c r="C5733" s="298"/>
    </row>
    <row r="5734" spans="1:3" x14ac:dyDescent="0.3">
      <c r="A5734" s="298"/>
      <c r="B5734" s="298"/>
      <c r="C5734" s="298"/>
    </row>
    <row r="5735" spans="1:3" x14ac:dyDescent="0.3">
      <c r="A5735" s="298"/>
      <c r="B5735" s="298"/>
      <c r="C5735" s="298"/>
    </row>
    <row r="5736" spans="1:3" x14ac:dyDescent="0.3">
      <c r="A5736" s="298"/>
      <c r="B5736" s="298"/>
      <c r="C5736" s="298"/>
    </row>
    <row r="5737" spans="1:3" x14ac:dyDescent="0.3">
      <c r="A5737" s="298"/>
      <c r="B5737" s="298"/>
      <c r="C5737" s="298"/>
    </row>
    <row r="5738" spans="1:3" x14ac:dyDescent="0.3">
      <c r="A5738" s="298"/>
      <c r="B5738" s="298"/>
      <c r="C5738" s="298"/>
    </row>
    <row r="5739" spans="1:3" x14ac:dyDescent="0.3">
      <c r="A5739" s="298"/>
      <c r="B5739" s="298"/>
      <c r="C5739" s="298"/>
    </row>
    <row r="5740" spans="1:3" x14ac:dyDescent="0.3">
      <c r="A5740" s="298"/>
      <c r="B5740" s="298"/>
      <c r="C5740" s="298"/>
    </row>
    <row r="5741" spans="1:3" x14ac:dyDescent="0.3">
      <c r="A5741" s="298"/>
      <c r="B5741" s="298"/>
      <c r="C5741" s="298"/>
    </row>
    <row r="5742" spans="1:3" x14ac:dyDescent="0.3">
      <c r="A5742" s="298"/>
      <c r="B5742" s="298"/>
      <c r="C5742" s="298"/>
    </row>
    <row r="5743" spans="1:3" x14ac:dyDescent="0.3">
      <c r="A5743" s="298"/>
      <c r="B5743" s="298"/>
      <c r="C5743" s="298"/>
    </row>
    <row r="5744" spans="1:3" x14ac:dyDescent="0.3">
      <c r="A5744" s="298"/>
      <c r="B5744" s="298"/>
      <c r="C5744" s="298"/>
    </row>
    <row r="5745" spans="1:3" x14ac:dyDescent="0.3">
      <c r="A5745" s="298"/>
      <c r="B5745" s="298"/>
      <c r="C5745" s="298"/>
    </row>
    <row r="5746" spans="1:3" x14ac:dyDescent="0.3">
      <c r="A5746" s="298"/>
      <c r="B5746" s="298"/>
      <c r="C5746" s="298"/>
    </row>
    <row r="5747" spans="1:3" x14ac:dyDescent="0.3">
      <c r="A5747" s="298"/>
      <c r="B5747" s="298"/>
      <c r="C5747" s="298"/>
    </row>
    <row r="5748" spans="1:3" x14ac:dyDescent="0.3">
      <c r="A5748" s="298"/>
      <c r="B5748" s="298"/>
      <c r="C5748" s="298"/>
    </row>
    <row r="5749" spans="1:3" x14ac:dyDescent="0.3">
      <c r="A5749" s="298"/>
      <c r="B5749" s="298"/>
      <c r="C5749" s="298"/>
    </row>
    <row r="5750" spans="1:3" x14ac:dyDescent="0.3">
      <c r="A5750" s="298"/>
      <c r="B5750" s="298"/>
      <c r="C5750" s="298"/>
    </row>
    <row r="5751" spans="1:3" x14ac:dyDescent="0.3">
      <c r="A5751" s="298"/>
      <c r="B5751" s="298"/>
      <c r="C5751" s="298"/>
    </row>
    <row r="5752" spans="1:3" x14ac:dyDescent="0.3">
      <c r="A5752" s="298"/>
      <c r="B5752" s="298"/>
      <c r="C5752" s="298"/>
    </row>
    <row r="5753" spans="1:3" x14ac:dyDescent="0.3">
      <c r="A5753" s="298"/>
      <c r="B5753" s="298"/>
      <c r="C5753" s="298"/>
    </row>
    <row r="5754" spans="1:3" x14ac:dyDescent="0.3">
      <c r="A5754" s="298"/>
      <c r="B5754" s="298"/>
      <c r="C5754" s="298"/>
    </row>
    <row r="5755" spans="1:3" x14ac:dyDescent="0.3">
      <c r="A5755" s="298"/>
      <c r="B5755" s="298"/>
      <c r="C5755" s="298"/>
    </row>
    <row r="5756" spans="1:3" x14ac:dyDescent="0.3">
      <c r="A5756" s="298"/>
      <c r="B5756" s="298"/>
      <c r="C5756" s="298"/>
    </row>
    <row r="5757" spans="1:3" x14ac:dyDescent="0.3">
      <c r="A5757" s="298"/>
      <c r="B5757" s="298"/>
      <c r="C5757" s="298"/>
    </row>
    <row r="5758" spans="1:3" x14ac:dyDescent="0.3">
      <c r="A5758" s="298"/>
      <c r="B5758" s="298"/>
      <c r="C5758" s="298"/>
    </row>
    <row r="5759" spans="1:3" x14ac:dyDescent="0.3">
      <c r="A5759" s="298"/>
      <c r="B5759" s="298"/>
      <c r="C5759" s="298"/>
    </row>
    <row r="5760" spans="1:3" x14ac:dyDescent="0.3">
      <c r="A5760" s="298"/>
      <c r="B5760" s="298"/>
      <c r="C5760" s="298"/>
    </row>
    <row r="5761" spans="1:3" x14ac:dyDescent="0.3">
      <c r="A5761" s="298"/>
      <c r="B5761" s="298"/>
      <c r="C5761" s="298"/>
    </row>
    <row r="5762" spans="1:3" x14ac:dyDescent="0.3">
      <c r="A5762" s="298"/>
      <c r="B5762" s="298"/>
      <c r="C5762" s="298"/>
    </row>
    <row r="5763" spans="1:3" x14ac:dyDescent="0.3">
      <c r="A5763" s="298"/>
      <c r="B5763" s="298"/>
      <c r="C5763" s="298"/>
    </row>
    <row r="5764" spans="1:3" x14ac:dyDescent="0.3">
      <c r="A5764" s="298"/>
      <c r="B5764" s="298"/>
      <c r="C5764" s="298"/>
    </row>
    <row r="5765" spans="1:3" x14ac:dyDescent="0.3">
      <c r="A5765" s="298"/>
      <c r="B5765" s="298"/>
      <c r="C5765" s="298"/>
    </row>
    <row r="5766" spans="1:3" x14ac:dyDescent="0.3">
      <c r="A5766" s="298"/>
      <c r="B5766" s="298"/>
      <c r="C5766" s="298"/>
    </row>
    <row r="5767" spans="1:3" x14ac:dyDescent="0.3">
      <c r="A5767" s="298"/>
      <c r="B5767" s="298"/>
      <c r="C5767" s="298"/>
    </row>
    <row r="5768" spans="1:3" x14ac:dyDescent="0.3">
      <c r="A5768" s="298"/>
      <c r="B5768" s="298"/>
      <c r="C5768" s="298"/>
    </row>
    <row r="5769" spans="1:3" x14ac:dyDescent="0.3">
      <c r="A5769" s="298"/>
      <c r="B5769" s="298"/>
      <c r="C5769" s="298"/>
    </row>
    <row r="5770" spans="1:3" x14ac:dyDescent="0.3">
      <c r="A5770" s="298"/>
      <c r="B5770" s="298"/>
      <c r="C5770" s="298"/>
    </row>
    <row r="5771" spans="1:3" x14ac:dyDescent="0.3">
      <c r="A5771" s="298"/>
      <c r="B5771" s="298"/>
      <c r="C5771" s="298"/>
    </row>
    <row r="5772" spans="1:3" x14ac:dyDescent="0.3">
      <c r="A5772" s="298"/>
      <c r="B5772" s="298"/>
      <c r="C5772" s="298"/>
    </row>
    <row r="5773" spans="1:3" x14ac:dyDescent="0.3">
      <c r="A5773" s="298"/>
      <c r="B5773" s="298"/>
      <c r="C5773" s="298"/>
    </row>
    <row r="5774" spans="1:3" x14ac:dyDescent="0.3">
      <c r="A5774" s="298"/>
      <c r="B5774" s="298"/>
      <c r="C5774" s="298"/>
    </row>
    <row r="5775" spans="1:3" x14ac:dyDescent="0.3">
      <c r="A5775" s="298"/>
      <c r="B5775" s="298"/>
      <c r="C5775" s="298"/>
    </row>
    <row r="5776" spans="1:3" x14ac:dyDescent="0.3">
      <c r="A5776" s="298"/>
      <c r="B5776" s="298"/>
      <c r="C5776" s="298"/>
    </row>
    <row r="5777" spans="1:3" x14ac:dyDescent="0.3">
      <c r="A5777" s="298"/>
      <c r="B5777" s="298"/>
      <c r="C5777" s="298"/>
    </row>
    <row r="5778" spans="1:3" x14ac:dyDescent="0.3">
      <c r="A5778" s="298"/>
      <c r="B5778" s="298"/>
      <c r="C5778" s="298"/>
    </row>
    <row r="5779" spans="1:3" x14ac:dyDescent="0.3">
      <c r="A5779" s="298"/>
      <c r="B5779" s="298"/>
      <c r="C5779" s="298"/>
    </row>
    <row r="5780" spans="1:3" x14ac:dyDescent="0.3">
      <c r="A5780" s="298"/>
      <c r="B5780" s="298"/>
      <c r="C5780" s="298"/>
    </row>
    <row r="5781" spans="1:3" x14ac:dyDescent="0.3">
      <c r="A5781" s="298"/>
      <c r="B5781" s="298"/>
      <c r="C5781" s="298"/>
    </row>
    <row r="5782" spans="1:3" x14ac:dyDescent="0.3">
      <c r="A5782" s="298"/>
      <c r="B5782" s="298"/>
      <c r="C5782" s="298"/>
    </row>
    <row r="5783" spans="1:3" x14ac:dyDescent="0.3">
      <c r="A5783" s="298"/>
      <c r="B5783" s="298"/>
      <c r="C5783" s="298"/>
    </row>
    <row r="5784" spans="1:3" x14ac:dyDescent="0.3">
      <c r="A5784" s="298"/>
      <c r="B5784" s="298"/>
      <c r="C5784" s="298"/>
    </row>
    <row r="5785" spans="1:3" x14ac:dyDescent="0.3">
      <c r="A5785" s="298"/>
      <c r="B5785" s="298"/>
      <c r="C5785" s="298"/>
    </row>
    <row r="5786" spans="1:3" x14ac:dyDescent="0.3">
      <c r="A5786" s="298"/>
      <c r="B5786" s="298"/>
      <c r="C5786" s="298"/>
    </row>
    <row r="5787" spans="1:3" x14ac:dyDescent="0.3">
      <c r="A5787" s="298"/>
      <c r="B5787" s="298"/>
      <c r="C5787" s="298"/>
    </row>
    <row r="5788" spans="1:3" x14ac:dyDescent="0.3">
      <c r="A5788" s="298"/>
      <c r="B5788" s="298"/>
      <c r="C5788" s="298"/>
    </row>
    <row r="5789" spans="1:3" x14ac:dyDescent="0.3">
      <c r="A5789" s="298"/>
      <c r="B5789" s="298"/>
      <c r="C5789" s="298"/>
    </row>
    <row r="5790" spans="1:3" x14ac:dyDescent="0.3">
      <c r="A5790" s="298"/>
      <c r="B5790" s="298"/>
      <c r="C5790" s="298"/>
    </row>
    <row r="5791" spans="1:3" x14ac:dyDescent="0.3">
      <c r="A5791" s="298"/>
      <c r="B5791" s="298"/>
      <c r="C5791" s="298"/>
    </row>
    <row r="5792" spans="1:3" x14ac:dyDescent="0.3">
      <c r="A5792" s="298"/>
      <c r="B5792" s="298"/>
      <c r="C5792" s="298"/>
    </row>
    <row r="5793" spans="1:3" x14ac:dyDescent="0.3">
      <c r="A5793" s="298"/>
      <c r="B5793" s="298"/>
      <c r="C5793" s="298"/>
    </row>
    <row r="5794" spans="1:3" x14ac:dyDescent="0.3">
      <c r="A5794" s="298"/>
      <c r="B5794" s="298"/>
      <c r="C5794" s="298"/>
    </row>
    <row r="5795" spans="1:3" x14ac:dyDescent="0.3">
      <c r="A5795" s="298"/>
      <c r="B5795" s="298"/>
      <c r="C5795" s="298"/>
    </row>
    <row r="5796" spans="1:3" x14ac:dyDescent="0.3">
      <c r="A5796" s="298"/>
      <c r="B5796" s="298"/>
      <c r="C5796" s="298"/>
    </row>
    <row r="5797" spans="1:3" x14ac:dyDescent="0.3">
      <c r="A5797" s="298"/>
      <c r="B5797" s="298"/>
      <c r="C5797" s="298"/>
    </row>
    <row r="5798" spans="1:3" x14ac:dyDescent="0.3">
      <c r="A5798" s="298"/>
      <c r="B5798" s="298"/>
      <c r="C5798" s="298"/>
    </row>
    <row r="5799" spans="1:3" x14ac:dyDescent="0.3">
      <c r="A5799" s="298"/>
      <c r="B5799" s="298"/>
      <c r="C5799" s="298"/>
    </row>
    <row r="5800" spans="1:3" x14ac:dyDescent="0.3">
      <c r="A5800" s="298"/>
      <c r="B5800" s="298"/>
      <c r="C5800" s="298"/>
    </row>
    <row r="5801" spans="1:3" x14ac:dyDescent="0.3">
      <c r="A5801" s="298"/>
      <c r="B5801" s="298"/>
      <c r="C5801" s="298"/>
    </row>
    <row r="5802" spans="1:3" x14ac:dyDescent="0.3">
      <c r="A5802" s="298"/>
      <c r="B5802" s="298"/>
      <c r="C5802" s="298"/>
    </row>
    <row r="5803" spans="1:3" x14ac:dyDescent="0.3">
      <c r="A5803" s="298"/>
      <c r="B5803" s="298"/>
      <c r="C5803" s="298"/>
    </row>
    <row r="5804" spans="1:3" x14ac:dyDescent="0.3">
      <c r="A5804" s="298"/>
      <c r="B5804" s="298"/>
      <c r="C5804" s="298"/>
    </row>
    <row r="5805" spans="1:3" x14ac:dyDescent="0.3">
      <c r="A5805" s="298"/>
      <c r="B5805" s="298"/>
      <c r="C5805" s="298"/>
    </row>
    <row r="5806" spans="1:3" x14ac:dyDescent="0.3">
      <c r="A5806" s="298"/>
      <c r="B5806" s="298"/>
      <c r="C5806" s="298"/>
    </row>
    <row r="5807" spans="1:3" x14ac:dyDescent="0.3">
      <c r="A5807" s="298"/>
      <c r="B5807" s="298"/>
      <c r="C5807" s="298"/>
    </row>
    <row r="5808" spans="1:3" x14ac:dyDescent="0.3">
      <c r="A5808" s="298"/>
      <c r="B5808" s="298"/>
      <c r="C5808" s="298"/>
    </row>
    <row r="5809" spans="1:3" x14ac:dyDescent="0.3">
      <c r="A5809" s="298"/>
      <c r="B5809" s="298"/>
      <c r="C5809" s="298"/>
    </row>
    <row r="5810" spans="1:3" x14ac:dyDescent="0.3">
      <c r="A5810" s="298"/>
      <c r="B5810" s="298"/>
      <c r="C5810" s="298"/>
    </row>
    <row r="5811" spans="1:3" x14ac:dyDescent="0.3">
      <c r="A5811" s="298"/>
      <c r="B5811" s="298"/>
      <c r="C5811" s="298"/>
    </row>
    <row r="5812" spans="1:3" x14ac:dyDescent="0.3">
      <c r="A5812" s="298"/>
      <c r="B5812" s="298"/>
      <c r="C5812" s="298"/>
    </row>
    <row r="5813" spans="1:3" x14ac:dyDescent="0.3">
      <c r="A5813" s="298"/>
      <c r="B5813" s="298"/>
      <c r="C5813" s="298"/>
    </row>
    <row r="5814" spans="1:3" x14ac:dyDescent="0.3">
      <c r="A5814" s="298"/>
      <c r="B5814" s="298"/>
      <c r="C5814" s="298"/>
    </row>
    <row r="5815" spans="1:3" x14ac:dyDescent="0.3">
      <c r="A5815" s="298"/>
      <c r="B5815" s="298"/>
      <c r="C5815" s="298"/>
    </row>
    <row r="5816" spans="1:3" x14ac:dyDescent="0.3">
      <c r="A5816" s="298"/>
      <c r="B5816" s="298"/>
      <c r="C5816" s="298"/>
    </row>
    <row r="5817" spans="1:3" x14ac:dyDescent="0.3">
      <c r="A5817" s="298"/>
      <c r="B5817" s="298"/>
      <c r="C5817" s="298"/>
    </row>
    <row r="5818" spans="1:3" x14ac:dyDescent="0.3">
      <c r="A5818" s="298"/>
      <c r="B5818" s="298"/>
      <c r="C5818" s="298"/>
    </row>
    <row r="5819" spans="1:3" x14ac:dyDescent="0.3">
      <c r="A5819" s="298"/>
      <c r="B5819" s="298"/>
      <c r="C5819" s="298"/>
    </row>
    <row r="5820" spans="1:3" x14ac:dyDescent="0.3">
      <c r="A5820" s="298"/>
      <c r="B5820" s="298"/>
      <c r="C5820" s="298"/>
    </row>
    <row r="5821" spans="1:3" x14ac:dyDescent="0.3">
      <c r="A5821" s="298"/>
      <c r="B5821" s="298"/>
      <c r="C5821" s="298"/>
    </row>
    <row r="5822" spans="1:3" x14ac:dyDescent="0.3">
      <c r="A5822" s="298"/>
      <c r="B5822" s="298"/>
      <c r="C5822" s="298"/>
    </row>
    <row r="5823" spans="1:3" x14ac:dyDescent="0.3">
      <c r="A5823" s="298"/>
      <c r="B5823" s="298"/>
      <c r="C5823" s="298"/>
    </row>
    <row r="5824" spans="1:3" x14ac:dyDescent="0.3">
      <c r="A5824" s="298"/>
      <c r="B5824" s="298"/>
      <c r="C5824" s="298"/>
    </row>
    <row r="5825" spans="1:3" x14ac:dyDescent="0.3">
      <c r="A5825" s="298"/>
      <c r="B5825" s="298"/>
      <c r="C5825" s="298"/>
    </row>
    <row r="5826" spans="1:3" x14ac:dyDescent="0.3">
      <c r="A5826" s="298"/>
      <c r="B5826" s="298"/>
      <c r="C5826" s="298"/>
    </row>
    <row r="5827" spans="1:3" x14ac:dyDescent="0.3">
      <c r="A5827" s="298"/>
      <c r="B5827" s="298"/>
      <c r="C5827" s="298"/>
    </row>
    <row r="5828" spans="1:3" x14ac:dyDescent="0.3">
      <c r="A5828" s="298"/>
      <c r="B5828" s="298"/>
      <c r="C5828" s="298"/>
    </row>
    <row r="5829" spans="1:3" x14ac:dyDescent="0.3">
      <c r="A5829" s="298"/>
      <c r="B5829" s="298"/>
      <c r="C5829" s="298"/>
    </row>
    <row r="5830" spans="1:3" x14ac:dyDescent="0.3">
      <c r="A5830" s="298"/>
      <c r="B5830" s="298"/>
      <c r="C5830" s="298"/>
    </row>
    <row r="5831" spans="1:3" x14ac:dyDescent="0.3">
      <c r="A5831" s="298"/>
      <c r="B5831" s="298"/>
      <c r="C5831" s="298"/>
    </row>
    <row r="5832" spans="1:3" x14ac:dyDescent="0.3">
      <c r="A5832" s="298"/>
      <c r="B5832" s="298"/>
      <c r="C5832" s="298"/>
    </row>
    <row r="5833" spans="1:3" x14ac:dyDescent="0.3">
      <c r="A5833" s="298"/>
      <c r="B5833" s="298"/>
      <c r="C5833" s="298"/>
    </row>
    <row r="5834" spans="1:3" x14ac:dyDescent="0.3">
      <c r="A5834" s="298"/>
      <c r="B5834" s="298"/>
      <c r="C5834" s="298"/>
    </row>
    <row r="5835" spans="1:3" x14ac:dyDescent="0.3">
      <c r="A5835" s="298"/>
      <c r="B5835" s="298"/>
      <c r="C5835" s="298"/>
    </row>
    <row r="5836" spans="1:3" x14ac:dyDescent="0.3">
      <c r="A5836" s="298"/>
      <c r="B5836" s="298"/>
      <c r="C5836" s="298"/>
    </row>
    <row r="5837" spans="1:3" x14ac:dyDescent="0.3">
      <c r="A5837" s="298"/>
      <c r="B5837" s="298"/>
      <c r="C5837" s="298"/>
    </row>
    <row r="5838" spans="1:3" x14ac:dyDescent="0.3">
      <c r="A5838" s="298"/>
      <c r="B5838" s="298"/>
      <c r="C5838" s="298"/>
    </row>
    <row r="5839" spans="1:3" x14ac:dyDescent="0.3">
      <c r="A5839" s="298"/>
      <c r="B5839" s="298"/>
      <c r="C5839" s="298"/>
    </row>
    <row r="5840" spans="1:3" x14ac:dyDescent="0.3">
      <c r="A5840" s="298"/>
      <c r="B5840" s="298"/>
      <c r="C5840" s="298"/>
    </row>
    <row r="5841" spans="1:3" x14ac:dyDescent="0.3">
      <c r="A5841" s="298"/>
      <c r="B5841" s="298"/>
      <c r="C5841" s="298"/>
    </row>
    <row r="5842" spans="1:3" x14ac:dyDescent="0.3">
      <c r="A5842" s="298"/>
      <c r="B5842" s="298"/>
      <c r="C5842" s="298"/>
    </row>
    <row r="5843" spans="1:3" x14ac:dyDescent="0.3">
      <c r="A5843" s="298"/>
      <c r="B5843" s="298"/>
      <c r="C5843" s="298"/>
    </row>
    <row r="5844" spans="1:3" x14ac:dyDescent="0.3">
      <c r="A5844" s="298"/>
      <c r="B5844" s="298"/>
      <c r="C5844" s="298"/>
    </row>
    <row r="5845" spans="1:3" x14ac:dyDescent="0.3">
      <c r="A5845" s="298"/>
      <c r="B5845" s="298"/>
      <c r="C5845" s="298"/>
    </row>
    <row r="5846" spans="1:3" x14ac:dyDescent="0.3">
      <c r="A5846" s="298"/>
      <c r="B5846" s="298"/>
      <c r="C5846" s="298"/>
    </row>
    <row r="5847" spans="1:3" x14ac:dyDescent="0.3">
      <c r="A5847" s="298"/>
      <c r="B5847" s="298"/>
      <c r="C5847" s="298"/>
    </row>
    <row r="5848" spans="1:3" x14ac:dyDescent="0.3">
      <c r="A5848" s="298"/>
      <c r="B5848" s="298"/>
      <c r="C5848" s="298"/>
    </row>
    <row r="5849" spans="1:3" x14ac:dyDescent="0.3">
      <c r="A5849" s="298"/>
      <c r="B5849" s="298"/>
      <c r="C5849" s="298"/>
    </row>
    <row r="5850" spans="1:3" x14ac:dyDescent="0.3">
      <c r="A5850" s="298"/>
      <c r="B5850" s="298"/>
      <c r="C5850" s="298"/>
    </row>
    <row r="5851" spans="1:3" x14ac:dyDescent="0.3">
      <c r="A5851" s="298"/>
      <c r="B5851" s="298"/>
      <c r="C5851" s="298"/>
    </row>
    <row r="5852" spans="1:3" x14ac:dyDescent="0.3">
      <c r="A5852" s="298"/>
      <c r="B5852" s="298"/>
      <c r="C5852" s="298"/>
    </row>
    <row r="5853" spans="1:3" x14ac:dyDescent="0.3">
      <c r="A5853" s="298"/>
      <c r="B5853" s="298"/>
      <c r="C5853" s="298"/>
    </row>
    <row r="5854" spans="1:3" x14ac:dyDescent="0.3">
      <c r="A5854" s="298"/>
      <c r="B5854" s="298"/>
      <c r="C5854" s="298"/>
    </row>
    <row r="5855" spans="1:3" x14ac:dyDescent="0.3">
      <c r="A5855" s="298"/>
      <c r="B5855" s="298"/>
      <c r="C5855" s="298"/>
    </row>
    <row r="5856" spans="1:3" x14ac:dyDescent="0.3">
      <c r="A5856" s="298"/>
      <c r="B5856" s="298"/>
      <c r="C5856" s="298"/>
    </row>
    <row r="5857" spans="1:3" x14ac:dyDescent="0.3">
      <c r="A5857" s="298"/>
      <c r="B5857" s="298"/>
      <c r="C5857" s="298"/>
    </row>
    <row r="5858" spans="1:3" x14ac:dyDescent="0.3">
      <c r="A5858" s="298"/>
      <c r="B5858" s="298"/>
      <c r="C5858" s="298"/>
    </row>
    <row r="5859" spans="1:3" x14ac:dyDescent="0.3">
      <c r="A5859" s="298"/>
      <c r="B5859" s="298"/>
      <c r="C5859" s="298"/>
    </row>
    <row r="5860" spans="1:3" x14ac:dyDescent="0.3">
      <c r="A5860" s="298"/>
      <c r="B5860" s="298"/>
      <c r="C5860" s="298"/>
    </row>
    <row r="5861" spans="1:3" x14ac:dyDescent="0.3">
      <c r="A5861" s="298"/>
      <c r="B5861" s="298"/>
      <c r="C5861" s="298"/>
    </row>
    <row r="5862" spans="1:3" x14ac:dyDescent="0.3">
      <c r="A5862" s="298"/>
      <c r="B5862" s="298"/>
      <c r="C5862" s="298"/>
    </row>
    <row r="5863" spans="1:3" x14ac:dyDescent="0.3">
      <c r="A5863" s="298"/>
      <c r="B5863" s="298"/>
      <c r="C5863" s="298"/>
    </row>
    <row r="5864" spans="1:3" x14ac:dyDescent="0.3">
      <c r="A5864" s="298"/>
      <c r="B5864" s="298"/>
      <c r="C5864" s="298"/>
    </row>
    <row r="5865" spans="1:3" x14ac:dyDescent="0.3">
      <c r="A5865" s="298"/>
      <c r="B5865" s="298"/>
      <c r="C5865" s="298"/>
    </row>
    <row r="5866" spans="1:3" x14ac:dyDescent="0.3">
      <c r="A5866" s="298"/>
      <c r="B5866" s="298"/>
      <c r="C5866" s="298"/>
    </row>
    <row r="5867" spans="1:3" x14ac:dyDescent="0.3">
      <c r="A5867" s="298"/>
      <c r="B5867" s="298"/>
      <c r="C5867" s="298"/>
    </row>
    <row r="5868" spans="1:3" x14ac:dyDescent="0.3">
      <c r="A5868" s="298"/>
      <c r="B5868" s="298"/>
      <c r="C5868" s="298"/>
    </row>
    <row r="5869" spans="1:3" x14ac:dyDescent="0.3">
      <c r="A5869" s="298"/>
      <c r="B5869" s="298"/>
      <c r="C5869" s="298"/>
    </row>
    <row r="5870" spans="1:3" x14ac:dyDescent="0.3">
      <c r="A5870" s="298"/>
      <c r="B5870" s="298"/>
      <c r="C5870" s="298"/>
    </row>
    <row r="5871" spans="1:3" x14ac:dyDescent="0.3">
      <c r="A5871" s="298"/>
      <c r="B5871" s="298"/>
      <c r="C5871" s="298"/>
    </row>
    <row r="5872" spans="1:3" x14ac:dyDescent="0.3">
      <c r="A5872" s="298"/>
      <c r="B5872" s="298"/>
      <c r="C5872" s="298"/>
    </row>
    <row r="5873" spans="1:3" x14ac:dyDescent="0.3">
      <c r="A5873" s="298"/>
      <c r="B5873" s="298"/>
      <c r="C5873" s="298"/>
    </row>
    <row r="5874" spans="1:3" x14ac:dyDescent="0.3">
      <c r="A5874" s="298"/>
      <c r="B5874" s="298"/>
      <c r="C5874" s="298"/>
    </row>
    <row r="5875" spans="1:3" x14ac:dyDescent="0.3">
      <c r="A5875" s="298"/>
      <c r="B5875" s="298"/>
      <c r="C5875" s="298"/>
    </row>
    <row r="5876" spans="1:3" x14ac:dyDescent="0.3">
      <c r="A5876" s="298"/>
      <c r="B5876" s="298"/>
      <c r="C5876" s="298"/>
    </row>
    <row r="5877" spans="1:3" x14ac:dyDescent="0.3">
      <c r="A5877" s="298"/>
      <c r="B5877" s="298"/>
      <c r="C5877" s="298"/>
    </row>
    <row r="5878" spans="1:3" x14ac:dyDescent="0.3">
      <c r="A5878" s="298"/>
      <c r="B5878" s="298"/>
      <c r="C5878" s="298"/>
    </row>
    <row r="5879" spans="1:3" x14ac:dyDescent="0.3">
      <c r="A5879" s="298"/>
      <c r="B5879" s="298"/>
      <c r="C5879" s="298"/>
    </row>
    <row r="5880" spans="1:3" x14ac:dyDescent="0.3">
      <c r="A5880" s="298"/>
      <c r="B5880" s="298"/>
      <c r="C5880" s="298"/>
    </row>
    <row r="5881" spans="1:3" x14ac:dyDescent="0.3">
      <c r="A5881" s="298"/>
      <c r="B5881" s="298"/>
      <c r="C5881" s="298"/>
    </row>
    <row r="5882" spans="1:3" x14ac:dyDescent="0.3">
      <c r="A5882" s="298"/>
      <c r="B5882" s="298"/>
      <c r="C5882" s="298"/>
    </row>
    <row r="5883" spans="1:3" x14ac:dyDescent="0.3">
      <c r="A5883" s="298"/>
      <c r="B5883" s="298"/>
      <c r="C5883" s="298"/>
    </row>
    <row r="5884" spans="1:3" x14ac:dyDescent="0.3">
      <c r="A5884" s="298"/>
      <c r="B5884" s="298"/>
      <c r="C5884" s="298"/>
    </row>
    <row r="5885" spans="1:3" x14ac:dyDescent="0.3">
      <c r="A5885" s="298"/>
      <c r="B5885" s="298"/>
      <c r="C5885" s="298"/>
    </row>
    <row r="5886" spans="1:3" x14ac:dyDescent="0.3">
      <c r="A5886" s="298"/>
      <c r="B5886" s="298"/>
      <c r="C5886" s="298"/>
    </row>
    <row r="5887" spans="1:3" x14ac:dyDescent="0.3">
      <c r="A5887" s="298"/>
      <c r="B5887" s="298"/>
      <c r="C5887" s="298"/>
    </row>
    <row r="5888" spans="1:3" x14ac:dyDescent="0.3">
      <c r="A5888" s="298"/>
      <c r="B5888" s="298"/>
      <c r="C5888" s="298"/>
    </row>
    <row r="5889" spans="1:3" x14ac:dyDescent="0.3">
      <c r="A5889" s="298"/>
      <c r="B5889" s="298"/>
      <c r="C5889" s="298"/>
    </row>
    <row r="5890" spans="1:3" x14ac:dyDescent="0.3">
      <c r="A5890" s="298"/>
      <c r="B5890" s="298"/>
      <c r="C5890" s="298"/>
    </row>
    <row r="5891" spans="1:3" x14ac:dyDescent="0.3">
      <c r="A5891" s="298"/>
      <c r="B5891" s="298"/>
      <c r="C5891" s="298"/>
    </row>
    <row r="5892" spans="1:3" x14ac:dyDescent="0.3">
      <c r="A5892" s="298"/>
      <c r="B5892" s="298"/>
      <c r="C5892" s="298"/>
    </row>
    <row r="5893" spans="1:3" x14ac:dyDescent="0.3">
      <c r="A5893" s="298"/>
      <c r="B5893" s="298"/>
      <c r="C5893" s="298"/>
    </row>
    <row r="5894" spans="1:3" x14ac:dyDescent="0.3">
      <c r="A5894" s="298"/>
      <c r="B5894" s="298"/>
      <c r="C5894" s="298"/>
    </row>
    <row r="5895" spans="1:3" x14ac:dyDescent="0.3">
      <c r="A5895" s="298"/>
      <c r="B5895" s="298"/>
      <c r="C5895" s="298"/>
    </row>
    <row r="5896" spans="1:3" x14ac:dyDescent="0.3">
      <c r="A5896" s="298"/>
      <c r="B5896" s="298"/>
      <c r="C5896" s="298"/>
    </row>
    <row r="5897" spans="1:3" x14ac:dyDescent="0.3">
      <c r="A5897" s="298"/>
      <c r="B5897" s="298"/>
      <c r="C5897" s="298"/>
    </row>
    <row r="5898" spans="1:3" x14ac:dyDescent="0.3">
      <c r="A5898" s="298"/>
      <c r="B5898" s="298"/>
      <c r="C5898" s="298"/>
    </row>
    <row r="5899" spans="1:3" x14ac:dyDescent="0.3">
      <c r="A5899" s="298"/>
      <c r="B5899" s="298"/>
      <c r="C5899" s="298"/>
    </row>
    <row r="5900" spans="1:3" x14ac:dyDescent="0.3">
      <c r="A5900" s="298"/>
      <c r="B5900" s="298"/>
      <c r="C5900" s="298"/>
    </row>
    <row r="5901" spans="1:3" x14ac:dyDescent="0.3">
      <c r="A5901" s="298"/>
      <c r="B5901" s="298"/>
      <c r="C5901" s="298"/>
    </row>
    <row r="5902" spans="1:3" x14ac:dyDescent="0.3">
      <c r="A5902" s="298"/>
      <c r="B5902" s="298"/>
      <c r="C5902" s="298"/>
    </row>
    <row r="5903" spans="1:3" x14ac:dyDescent="0.3">
      <c r="A5903" s="298"/>
      <c r="B5903" s="298"/>
      <c r="C5903" s="298"/>
    </row>
    <row r="5904" spans="1:3" x14ac:dyDescent="0.3">
      <c r="A5904" s="298"/>
      <c r="B5904" s="298"/>
      <c r="C5904" s="298"/>
    </row>
    <row r="5905" spans="1:3" x14ac:dyDescent="0.3">
      <c r="A5905" s="298"/>
      <c r="B5905" s="298"/>
      <c r="C5905" s="298"/>
    </row>
    <row r="5906" spans="1:3" x14ac:dyDescent="0.3">
      <c r="A5906" s="298"/>
      <c r="B5906" s="298"/>
      <c r="C5906" s="298"/>
    </row>
    <row r="5907" spans="1:3" x14ac:dyDescent="0.3">
      <c r="A5907" s="298"/>
      <c r="B5907" s="298"/>
      <c r="C5907" s="298"/>
    </row>
    <row r="5908" spans="1:3" x14ac:dyDescent="0.3">
      <c r="A5908" s="298"/>
      <c r="B5908" s="298"/>
      <c r="C5908" s="298"/>
    </row>
    <row r="5909" spans="1:3" x14ac:dyDescent="0.3">
      <c r="A5909" s="298"/>
      <c r="B5909" s="298"/>
      <c r="C5909" s="298"/>
    </row>
    <row r="5910" spans="1:3" x14ac:dyDescent="0.3">
      <c r="A5910" s="298"/>
      <c r="B5910" s="298"/>
      <c r="C5910" s="298"/>
    </row>
    <row r="5911" spans="1:3" x14ac:dyDescent="0.3">
      <c r="A5911" s="298"/>
      <c r="B5911" s="298"/>
      <c r="C5911" s="298"/>
    </row>
    <row r="5912" spans="1:3" x14ac:dyDescent="0.3">
      <c r="A5912" s="298"/>
      <c r="B5912" s="298"/>
      <c r="C5912" s="298"/>
    </row>
    <row r="5913" spans="1:3" x14ac:dyDescent="0.3">
      <c r="A5913" s="298"/>
      <c r="B5913" s="298"/>
      <c r="C5913" s="298"/>
    </row>
    <row r="5914" spans="1:3" x14ac:dyDescent="0.3">
      <c r="A5914" s="298"/>
      <c r="B5914" s="298"/>
      <c r="C5914" s="298"/>
    </row>
    <row r="5915" spans="1:3" x14ac:dyDescent="0.3">
      <c r="A5915" s="298"/>
      <c r="B5915" s="298"/>
      <c r="C5915" s="298"/>
    </row>
    <row r="5916" spans="1:3" x14ac:dyDescent="0.3">
      <c r="A5916" s="298"/>
      <c r="B5916" s="298"/>
      <c r="C5916" s="298"/>
    </row>
    <row r="5917" spans="1:3" x14ac:dyDescent="0.3">
      <c r="A5917" s="298"/>
      <c r="B5917" s="298"/>
      <c r="C5917" s="298"/>
    </row>
    <row r="5918" spans="1:3" x14ac:dyDescent="0.3">
      <c r="A5918" s="298"/>
      <c r="B5918" s="298"/>
      <c r="C5918" s="298"/>
    </row>
    <row r="5919" spans="1:3" x14ac:dyDescent="0.3">
      <c r="A5919" s="298"/>
      <c r="B5919" s="298"/>
      <c r="C5919" s="298"/>
    </row>
    <row r="5920" spans="1:3" x14ac:dyDescent="0.3">
      <c r="A5920" s="298"/>
      <c r="B5920" s="298"/>
      <c r="C5920" s="298"/>
    </row>
    <row r="5921" spans="1:3" x14ac:dyDescent="0.3">
      <c r="A5921" s="298"/>
      <c r="B5921" s="298"/>
      <c r="C5921" s="298"/>
    </row>
    <row r="5922" spans="1:3" x14ac:dyDescent="0.3">
      <c r="A5922" s="298"/>
      <c r="B5922" s="298"/>
      <c r="C5922" s="298"/>
    </row>
    <row r="5923" spans="1:3" x14ac:dyDescent="0.3">
      <c r="A5923" s="298"/>
      <c r="B5923" s="298"/>
      <c r="C5923" s="298"/>
    </row>
    <row r="5924" spans="1:3" x14ac:dyDescent="0.3">
      <c r="A5924" s="298"/>
      <c r="B5924" s="298"/>
      <c r="C5924" s="298"/>
    </row>
    <row r="5925" spans="1:3" x14ac:dyDescent="0.3">
      <c r="A5925" s="298"/>
      <c r="B5925" s="298"/>
      <c r="C5925" s="298"/>
    </row>
    <row r="5926" spans="1:3" x14ac:dyDescent="0.3">
      <c r="A5926" s="298"/>
      <c r="B5926" s="298"/>
      <c r="C5926" s="298"/>
    </row>
    <row r="5927" spans="1:3" x14ac:dyDescent="0.3">
      <c r="A5927" s="298"/>
      <c r="B5927" s="298"/>
      <c r="C5927" s="298"/>
    </row>
    <row r="5928" spans="1:3" x14ac:dyDescent="0.3">
      <c r="A5928" s="298"/>
      <c r="B5928" s="298"/>
      <c r="C5928" s="298"/>
    </row>
    <row r="5929" spans="1:3" x14ac:dyDescent="0.3">
      <c r="A5929" s="298"/>
      <c r="B5929" s="298"/>
      <c r="C5929" s="298"/>
    </row>
    <row r="5930" spans="1:3" x14ac:dyDescent="0.3">
      <c r="A5930" s="298"/>
      <c r="B5930" s="298"/>
      <c r="C5930" s="298"/>
    </row>
    <row r="5931" spans="1:3" x14ac:dyDescent="0.3">
      <c r="A5931" s="298"/>
      <c r="B5931" s="298"/>
      <c r="C5931" s="298"/>
    </row>
    <row r="5932" spans="1:3" x14ac:dyDescent="0.3">
      <c r="A5932" s="298"/>
      <c r="B5932" s="298"/>
      <c r="C5932" s="298"/>
    </row>
    <row r="5933" spans="1:3" x14ac:dyDescent="0.3">
      <c r="A5933" s="298"/>
      <c r="B5933" s="298"/>
      <c r="C5933" s="298"/>
    </row>
    <row r="5934" spans="1:3" x14ac:dyDescent="0.3">
      <c r="A5934" s="298"/>
      <c r="B5934" s="298"/>
      <c r="C5934" s="298"/>
    </row>
    <row r="5935" spans="1:3" x14ac:dyDescent="0.3">
      <c r="A5935" s="298"/>
      <c r="B5935" s="298"/>
      <c r="C5935" s="298"/>
    </row>
    <row r="5936" spans="1:3" x14ac:dyDescent="0.3">
      <c r="A5936" s="298"/>
      <c r="B5936" s="298"/>
      <c r="C5936" s="298"/>
    </row>
    <row r="5937" spans="1:3" x14ac:dyDescent="0.3">
      <c r="A5937" s="298"/>
      <c r="B5937" s="298"/>
      <c r="C5937" s="298"/>
    </row>
    <row r="5938" spans="1:3" x14ac:dyDescent="0.3">
      <c r="A5938" s="298"/>
      <c r="B5938" s="298"/>
      <c r="C5938" s="298"/>
    </row>
    <row r="5939" spans="1:3" x14ac:dyDescent="0.3">
      <c r="A5939" s="298"/>
      <c r="B5939" s="298"/>
      <c r="C5939" s="298"/>
    </row>
    <row r="5940" spans="1:3" x14ac:dyDescent="0.3">
      <c r="A5940" s="298"/>
      <c r="B5940" s="298"/>
      <c r="C5940" s="298"/>
    </row>
    <row r="5941" spans="1:3" x14ac:dyDescent="0.3">
      <c r="A5941" s="298"/>
      <c r="B5941" s="298"/>
      <c r="C5941" s="298"/>
    </row>
    <row r="5942" spans="1:3" x14ac:dyDescent="0.3">
      <c r="A5942" s="298"/>
      <c r="B5942" s="298"/>
      <c r="C5942" s="298"/>
    </row>
    <row r="5943" spans="1:3" x14ac:dyDescent="0.3">
      <c r="A5943" s="298"/>
      <c r="B5943" s="298"/>
      <c r="C5943" s="298"/>
    </row>
    <row r="5944" spans="1:3" x14ac:dyDescent="0.3">
      <c r="A5944" s="298"/>
      <c r="B5944" s="298"/>
      <c r="C5944" s="298"/>
    </row>
    <row r="5945" spans="1:3" x14ac:dyDescent="0.3">
      <c r="A5945" s="298"/>
      <c r="B5945" s="298"/>
      <c r="C5945" s="298"/>
    </row>
    <row r="5946" spans="1:3" x14ac:dyDescent="0.3">
      <c r="A5946" s="298"/>
      <c r="B5946" s="298"/>
      <c r="C5946" s="298"/>
    </row>
    <row r="5947" spans="1:3" x14ac:dyDescent="0.3">
      <c r="A5947" s="298"/>
      <c r="B5947" s="298"/>
      <c r="C5947" s="298"/>
    </row>
    <row r="5948" spans="1:3" x14ac:dyDescent="0.3">
      <c r="A5948" s="298"/>
      <c r="B5948" s="298"/>
      <c r="C5948" s="298"/>
    </row>
    <row r="5949" spans="1:3" x14ac:dyDescent="0.3">
      <c r="A5949" s="298"/>
      <c r="B5949" s="298"/>
      <c r="C5949" s="298"/>
    </row>
    <row r="5950" spans="1:3" x14ac:dyDescent="0.3">
      <c r="A5950" s="298"/>
      <c r="B5950" s="298"/>
      <c r="C5950" s="298"/>
    </row>
    <row r="5951" spans="1:3" x14ac:dyDescent="0.3">
      <c r="A5951" s="298"/>
      <c r="B5951" s="298"/>
      <c r="C5951" s="298"/>
    </row>
    <row r="5952" spans="1:3" x14ac:dyDescent="0.3">
      <c r="A5952" s="298"/>
      <c r="B5952" s="298"/>
      <c r="C5952" s="298"/>
    </row>
    <row r="5953" spans="1:3" x14ac:dyDescent="0.3">
      <c r="A5953" s="298"/>
      <c r="B5953" s="298"/>
      <c r="C5953" s="298"/>
    </row>
    <row r="5954" spans="1:3" x14ac:dyDescent="0.3">
      <c r="A5954" s="298"/>
      <c r="B5954" s="298"/>
      <c r="C5954" s="298"/>
    </row>
    <row r="5955" spans="1:3" x14ac:dyDescent="0.3">
      <c r="A5955" s="298"/>
      <c r="B5955" s="298"/>
      <c r="C5955" s="298"/>
    </row>
    <row r="5956" spans="1:3" x14ac:dyDescent="0.3">
      <c r="A5956" s="298"/>
      <c r="B5956" s="298"/>
      <c r="C5956" s="298"/>
    </row>
    <row r="5957" spans="1:3" x14ac:dyDescent="0.3">
      <c r="A5957" s="298"/>
      <c r="B5957" s="298"/>
      <c r="C5957" s="298"/>
    </row>
    <row r="5958" spans="1:3" x14ac:dyDescent="0.3">
      <c r="A5958" s="298"/>
      <c r="B5958" s="298"/>
      <c r="C5958" s="298"/>
    </row>
    <row r="5959" spans="1:3" x14ac:dyDescent="0.3">
      <c r="A5959" s="298"/>
      <c r="B5959" s="298"/>
      <c r="C5959" s="298"/>
    </row>
    <row r="5960" spans="1:3" x14ac:dyDescent="0.3">
      <c r="A5960" s="298"/>
      <c r="B5960" s="298"/>
      <c r="C5960" s="298"/>
    </row>
    <row r="5961" spans="1:3" x14ac:dyDescent="0.3">
      <c r="A5961" s="298"/>
      <c r="B5961" s="298"/>
      <c r="C5961" s="298"/>
    </row>
    <row r="5962" spans="1:3" x14ac:dyDescent="0.3">
      <c r="A5962" s="298"/>
      <c r="B5962" s="298"/>
      <c r="C5962" s="298"/>
    </row>
    <row r="5963" spans="1:3" x14ac:dyDescent="0.3">
      <c r="A5963" s="298"/>
      <c r="B5963" s="298"/>
      <c r="C5963" s="298"/>
    </row>
    <row r="5964" spans="1:3" x14ac:dyDescent="0.3">
      <c r="A5964" s="298"/>
      <c r="B5964" s="298"/>
      <c r="C5964" s="298"/>
    </row>
    <row r="5965" spans="1:3" x14ac:dyDescent="0.3">
      <c r="A5965" s="298"/>
      <c r="B5965" s="298"/>
      <c r="C5965" s="298"/>
    </row>
    <row r="5966" spans="1:3" x14ac:dyDescent="0.3">
      <c r="A5966" s="298"/>
      <c r="B5966" s="298"/>
      <c r="C5966" s="298"/>
    </row>
    <row r="5967" spans="1:3" x14ac:dyDescent="0.3">
      <c r="A5967" s="298"/>
      <c r="B5967" s="298"/>
      <c r="C5967" s="298"/>
    </row>
    <row r="5968" spans="1:3" x14ac:dyDescent="0.3">
      <c r="A5968" s="298"/>
      <c r="B5968" s="298"/>
      <c r="C5968" s="298"/>
    </row>
    <row r="5969" spans="1:3" x14ac:dyDescent="0.3">
      <c r="A5969" s="298"/>
      <c r="B5969" s="298"/>
      <c r="C5969" s="298"/>
    </row>
    <row r="5970" spans="1:3" x14ac:dyDescent="0.3">
      <c r="A5970" s="298"/>
      <c r="B5970" s="298"/>
      <c r="C5970" s="298"/>
    </row>
    <row r="5971" spans="1:3" x14ac:dyDescent="0.3">
      <c r="A5971" s="298"/>
      <c r="B5971" s="298"/>
      <c r="C5971" s="298"/>
    </row>
    <row r="5972" spans="1:3" x14ac:dyDescent="0.3">
      <c r="A5972" s="298"/>
      <c r="B5972" s="298"/>
      <c r="C5972" s="298"/>
    </row>
    <row r="5973" spans="1:3" x14ac:dyDescent="0.3">
      <c r="A5973" s="298"/>
      <c r="B5973" s="298"/>
      <c r="C5973" s="298"/>
    </row>
    <row r="5974" spans="1:3" x14ac:dyDescent="0.3">
      <c r="A5974" s="298"/>
      <c r="B5974" s="298"/>
      <c r="C5974" s="298"/>
    </row>
    <row r="5975" spans="1:3" x14ac:dyDescent="0.3">
      <c r="A5975" s="298"/>
      <c r="B5975" s="298"/>
      <c r="C5975" s="298"/>
    </row>
    <row r="5976" spans="1:3" x14ac:dyDescent="0.3">
      <c r="A5976" s="298"/>
      <c r="B5976" s="298"/>
      <c r="C5976" s="298"/>
    </row>
    <row r="5977" spans="1:3" x14ac:dyDescent="0.3">
      <c r="A5977" s="298"/>
      <c r="B5977" s="298"/>
      <c r="C5977" s="298"/>
    </row>
    <row r="5978" spans="1:3" x14ac:dyDescent="0.3">
      <c r="A5978" s="298"/>
      <c r="B5978" s="298"/>
      <c r="C5978" s="298"/>
    </row>
    <row r="5979" spans="1:3" x14ac:dyDescent="0.3">
      <c r="A5979" s="298"/>
      <c r="B5979" s="298"/>
      <c r="C5979" s="298"/>
    </row>
    <row r="5980" spans="1:3" x14ac:dyDescent="0.3">
      <c r="A5980" s="298"/>
      <c r="B5980" s="298"/>
      <c r="C5980" s="298"/>
    </row>
    <row r="5981" spans="1:3" x14ac:dyDescent="0.3">
      <c r="A5981" s="298"/>
      <c r="B5981" s="298"/>
      <c r="C5981" s="298"/>
    </row>
    <row r="5982" spans="1:3" x14ac:dyDescent="0.3">
      <c r="A5982" s="298"/>
      <c r="B5982" s="298"/>
      <c r="C5982" s="298"/>
    </row>
    <row r="5983" spans="1:3" x14ac:dyDescent="0.3">
      <c r="A5983" s="298"/>
      <c r="B5983" s="298"/>
      <c r="C5983" s="298"/>
    </row>
    <row r="5984" spans="1:3" x14ac:dyDescent="0.3">
      <c r="A5984" s="298"/>
      <c r="B5984" s="298"/>
      <c r="C5984" s="298"/>
    </row>
    <row r="5985" spans="1:3" x14ac:dyDescent="0.3">
      <c r="A5985" s="298"/>
      <c r="B5985" s="298"/>
      <c r="C5985" s="298"/>
    </row>
    <row r="5986" spans="1:3" x14ac:dyDescent="0.3">
      <c r="A5986" s="298"/>
      <c r="B5986" s="298"/>
      <c r="C5986" s="298"/>
    </row>
    <row r="5987" spans="1:3" x14ac:dyDescent="0.3">
      <c r="A5987" s="298"/>
      <c r="B5987" s="298"/>
      <c r="C5987" s="298"/>
    </row>
    <row r="5988" spans="1:3" x14ac:dyDescent="0.3">
      <c r="A5988" s="298"/>
      <c r="B5988" s="298"/>
      <c r="C5988" s="298"/>
    </row>
    <row r="5989" spans="1:3" x14ac:dyDescent="0.3">
      <c r="A5989" s="298"/>
      <c r="B5989" s="298"/>
      <c r="C5989" s="298"/>
    </row>
    <row r="5990" spans="1:3" x14ac:dyDescent="0.3">
      <c r="A5990" s="298"/>
      <c r="B5990" s="298"/>
      <c r="C5990" s="298"/>
    </row>
    <row r="5991" spans="1:3" x14ac:dyDescent="0.3">
      <c r="A5991" s="298"/>
      <c r="B5991" s="298"/>
      <c r="C5991" s="298"/>
    </row>
    <row r="5992" spans="1:3" x14ac:dyDescent="0.3">
      <c r="A5992" s="298"/>
      <c r="B5992" s="298"/>
      <c r="C5992" s="298"/>
    </row>
    <row r="5993" spans="1:3" x14ac:dyDescent="0.3">
      <c r="A5993" s="298"/>
      <c r="B5993" s="298"/>
      <c r="C5993" s="298"/>
    </row>
    <row r="5994" spans="1:3" x14ac:dyDescent="0.3">
      <c r="A5994" s="298"/>
      <c r="B5994" s="298"/>
      <c r="C5994" s="298"/>
    </row>
    <row r="5995" spans="1:3" x14ac:dyDescent="0.3">
      <c r="A5995" s="298"/>
      <c r="B5995" s="298"/>
      <c r="C5995" s="298"/>
    </row>
    <row r="5996" spans="1:3" x14ac:dyDescent="0.3">
      <c r="A5996" s="298"/>
      <c r="B5996" s="298"/>
      <c r="C5996" s="298"/>
    </row>
    <row r="5997" spans="1:3" x14ac:dyDescent="0.3">
      <c r="A5997" s="298"/>
      <c r="B5997" s="298"/>
      <c r="C5997" s="298"/>
    </row>
    <row r="5998" spans="1:3" x14ac:dyDescent="0.3">
      <c r="A5998" s="298"/>
      <c r="B5998" s="298"/>
      <c r="C5998" s="298"/>
    </row>
    <row r="5999" spans="1:3" x14ac:dyDescent="0.3">
      <c r="A5999" s="298"/>
      <c r="B5999" s="298"/>
      <c r="C5999" s="298"/>
    </row>
    <row r="6000" spans="1:3" x14ac:dyDescent="0.3">
      <c r="A6000" s="298"/>
      <c r="B6000" s="298"/>
      <c r="C6000" s="298"/>
    </row>
    <row r="6001" spans="1:3" x14ac:dyDescent="0.3">
      <c r="A6001" s="298"/>
      <c r="B6001" s="298"/>
      <c r="C6001" s="298"/>
    </row>
    <row r="6002" spans="1:3" x14ac:dyDescent="0.3">
      <c r="A6002" s="298"/>
      <c r="B6002" s="298"/>
      <c r="C6002" s="298"/>
    </row>
    <row r="6003" spans="1:3" x14ac:dyDescent="0.3">
      <c r="A6003" s="298"/>
      <c r="B6003" s="298"/>
      <c r="C6003" s="298"/>
    </row>
    <row r="6004" spans="1:3" x14ac:dyDescent="0.3">
      <c r="A6004" s="298"/>
      <c r="B6004" s="298"/>
      <c r="C6004" s="298"/>
    </row>
    <row r="6005" spans="1:3" x14ac:dyDescent="0.3">
      <c r="A6005" s="298"/>
      <c r="B6005" s="298"/>
      <c r="C6005" s="298"/>
    </row>
    <row r="6006" spans="1:3" x14ac:dyDescent="0.3">
      <c r="A6006" s="298"/>
      <c r="B6006" s="298"/>
      <c r="C6006" s="298"/>
    </row>
    <row r="6007" spans="1:3" x14ac:dyDescent="0.3">
      <c r="A6007" s="298"/>
      <c r="B6007" s="298"/>
      <c r="C6007" s="298"/>
    </row>
    <row r="6008" spans="1:3" x14ac:dyDescent="0.3">
      <c r="A6008" s="298"/>
      <c r="B6008" s="298"/>
      <c r="C6008" s="298"/>
    </row>
    <row r="6009" spans="1:3" x14ac:dyDescent="0.3">
      <c r="A6009" s="298"/>
      <c r="B6009" s="298"/>
      <c r="C6009" s="298"/>
    </row>
    <row r="6010" spans="1:3" x14ac:dyDescent="0.3">
      <c r="A6010" s="298"/>
      <c r="B6010" s="298"/>
      <c r="C6010" s="298"/>
    </row>
    <row r="6011" spans="1:3" x14ac:dyDescent="0.3">
      <c r="A6011" s="298"/>
      <c r="B6011" s="298"/>
      <c r="C6011" s="298"/>
    </row>
    <row r="6012" spans="1:3" x14ac:dyDescent="0.3">
      <c r="A6012" s="298"/>
      <c r="B6012" s="298"/>
      <c r="C6012" s="298"/>
    </row>
    <row r="6013" spans="1:3" x14ac:dyDescent="0.3">
      <c r="A6013" s="298"/>
      <c r="B6013" s="298"/>
      <c r="C6013" s="298"/>
    </row>
    <row r="6014" spans="1:3" x14ac:dyDescent="0.3">
      <c r="A6014" s="298"/>
      <c r="B6014" s="298"/>
      <c r="C6014" s="298"/>
    </row>
    <row r="6015" spans="1:3" x14ac:dyDescent="0.3">
      <c r="A6015" s="298"/>
      <c r="B6015" s="298"/>
      <c r="C6015" s="298"/>
    </row>
    <row r="6016" spans="1:3" x14ac:dyDescent="0.3">
      <c r="A6016" s="298"/>
      <c r="B6016" s="298"/>
      <c r="C6016" s="298"/>
    </row>
    <row r="6017" spans="1:3" x14ac:dyDescent="0.3">
      <c r="A6017" s="298"/>
      <c r="B6017" s="298"/>
      <c r="C6017" s="298"/>
    </row>
    <row r="6018" spans="1:3" x14ac:dyDescent="0.3">
      <c r="A6018" s="298"/>
      <c r="B6018" s="298"/>
      <c r="C6018" s="298"/>
    </row>
    <row r="6019" spans="1:3" x14ac:dyDescent="0.3">
      <c r="A6019" s="298"/>
      <c r="B6019" s="298"/>
      <c r="C6019" s="298"/>
    </row>
    <row r="6020" spans="1:3" x14ac:dyDescent="0.3">
      <c r="A6020" s="298"/>
      <c r="B6020" s="298"/>
      <c r="C6020" s="298"/>
    </row>
    <row r="6021" spans="1:3" x14ac:dyDescent="0.3">
      <c r="A6021" s="298"/>
      <c r="B6021" s="298"/>
      <c r="C6021" s="298"/>
    </row>
    <row r="6022" spans="1:3" x14ac:dyDescent="0.3">
      <c r="A6022" s="298"/>
      <c r="B6022" s="298"/>
      <c r="C6022" s="298"/>
    </row>
    <row r="6023" spans="1:3" x14ac:dyDescent="0.3">
      <c r="A6023" s="298"/>
      <c r="B6023" s="298"/>
      <c r="C6023" s="298"/>
    </row>
    <row r="6024" spans="1:3" x14ac:dyDescent="0.3">
      <c r="A6024" s="298"/>
      <c r="B6024" s="298"/>
      <c r="C6024" s="298"/>
    </row>
    <row r="6025" spans="1:3" x14ac:dyDescent="0.3">
      <c r="A6025" s="298"/>
      <c r="B6025" s="298"/>
      <c r="C6025" s="298"/>
    </row>
    <row r="6026" spans="1:3" x14ac:dyDescent="0.3">
      <c r="A6026" s="298"/>
      <c r="B6026" s="298"/>
      <c r="C6026" s="298"/>
    </row>
    <row r="6027" spans="1:3" x14ac:dyDescent="0.3">
      <c r="A6027" s="298"/>
      <c r="B6027" s="298"/>
      <c r="C6027" s="298"/>
    </row>
    <row r="6028" spans="1:3" x14ac:dyDescent="0.3">
      <c r="A6028" s="298"/>
      <c r="B6028" s="298"/>
      <c r="C6028" s="298"/>
    </row>
    <row r="6029" spans="1:3" x14ac:dyDescent="0.3">
      <c r="A6029" s="298"/>
      <c r="B6029" s="298"/>
      <c r="C6029" s="298"/>
    </row>
    <row r="6030" spans="1:3" x14ac:dyDescent="0.3">
      <c r="A6030" s="298"/>
      <c r="B6030" s="298"/>
      <c r="C6030" s="298"/>
    </row>
    <row r="6031" spans="1:3" x14ac:dyDescent="0.3">
      <c r="A6031" s="298"/>
      <c r="B6031" s="298"/>
      <c r="C6031" s="298"/>
    </row>
    <row r="6032" spans="1:3" x14ac:dyDescent="0.3">
      <c r="A6032" s="298"/>
      <c r="B6032" s="298"/>
      <c r="C6032" s="298"/>
    </row>
    <row r="6033" spans="1:3" x14ac:dyDescent="0.3">
      <c r="A6033" s="298"/>
      <c r="B6033" s="298"/>
      <c r="C6033" s="298"/>
    </row>
    <row r="6034" spans="1:3" x14ac:dyDescent="0.3">
      <c r="A6034" s="298"/>
      <c r="B6034" s="298"/>
      <c r="C6034" s="298"/>
    </row>
    <row r="6035" spans="1:3" x14ac:dyDescent="0.3">
      <c r="A6035" s="298"/>
      <c r="B6035" s="298"/>
      <c r="C6035" s="298"/>
    </row>
    <row r="6036" spans="1:3" x14ac:dyDescent="0.3">
      <c r="A6036" s="298"/>
      <c r="B6036" s="298"/>
      <c r="C6036" s="298"/>
    </row>
    <row r="6037" spans="1:3" x14ac:dyDescent="0.3">
      <c r="A6037" s="298"/>
      <c r="B6037" s="298"/>
      <c r="C6037" s="298"/>
    </row>
    <row r="6038" spans="1:3" x14ac:dyDescent="0.3">
      <c r="A6038" s="298"/>
      <c r="B6038" s="298"/>
      <c r="C6038" s="298"/>
    </row>
    <row r="6039" spans="1:3" x14ac:dyDescent="0.3">
      <c r="A6039" s="298"/>
      <c r="B6039" s="298"/>
      <c r="C6039" s="298"/>
    </row>
    <row r="6040" spans="1:3" x14ac:dyDescent="0.3">
      <c r="A6040" s="298"/>
      <c r="B6040" s="298"/>
      <c r="C6040" s="298"/>
    </row>
    <row r="6041" spans="1:3" x14ac:dyDescent="0.3">
      <c r="A6041" s="298"/>
      <c r="B6041" s="298"/>
      <c r="C6041" s="298"/>
    </row>
    <row r="6042" spans="1:3" x14ac:dyDescent="0.3">
      <c r="A6042" s="298"/>
      <c r="B6042" s="298"/>
      <c r="C6042" s="298"/>
    </row>
    <row r="6043" spans="1:3" x14ac:dyDescent="0.3">
      <c r="A6043" s="298"/>
      <c r="B6043" s="298"/>
      <c r="C6043" s="298"/>
    </row>
    <row r="6044" spans="1:3" x14ac:dyDescent="0.3">
      <c r="A6044" s="298"/>
      <c r="B6044" s="298"/>
      <c r="C6044" s="298"/>
    </row>
    <row r="6045" spans="1:3" x14ac:dyDescent="0.3">
      <c r="A6045" s="298"/>
      <c r="B6045" s="298"/>
      <c r="C6045" s="298"/>
    </row>
    <row r="6046" spans="1:3" x14ac:dyDescent="0.3">
      <c r="A6046" s="298"/>
      <c r="B6046" s="298"/>
      <c r="C6046" s="298"/>
    </row>
    <row r="6047" spans="1:3" x14ac:dyDescent="0.3">
      <c r="A6047" s="298"/>
      <c r="B6047" s="298"/>
      <c r="C6047" s="298"/>
    </row>
    <row r="6048" spans="1:3" x14ac:dyDescent="0.3">
      <c r="A6048" s="298"/>
      <c r="B6048" s="298"/>
      <c r="C6048" s="298"/>
    </row>
    <row r="6049" spans="1:3" x14ac:dyDescent="0.3">
      <c r="A6049" s="298"/>
      <c r="B6049" s="298"/>
      <c r="C6049" s="298"/>
    </row>
    <row r="6050" spans="1:3" x14ac:dyDescent="0.3">
      <c r="A6050" s="298"/>
      <c r="B6050" s="298"/>
      <c r="C6050" s="298"/>
    </row>
    <row r="6051" spans="1:3" x14ac:dyDescent="0.3">
      <c r="A6051" s="298"/>
      <c r="B6051" s="298"/>
      <c r="C6051" s="298"/>
    </row>
    <row r="6052" spans="1:3" x14ac:dyDescent="0.3">
      <c r="A6052" s="298"/>
      <c r="B6052" s="298"/>
      <c r="C6052" s="298"/>
    </row>
    <row r="6053" spans="1:3" x14ac:dyDescent="0.3">
      <c r="A6053" s="298"/>
      <c r="B6053" s="298"/>
      <c r="C6053" s="298"/>
    </row>
    <row r="6054" spans="1:3" x14ac:dyDescent="0.3">
      <c r="A6054" s="298"/>
      <c r="B6054" s="298"/>
      <c r="C6054" s="298"/>
    </row>
    <row r="6055" spans="1:3" x14ac:dyDescent="0.3">
      <c r="A6055" s="298"/>
      <c r="B6055" s="298"/>
      <c r="C6055" s="298"/>
    </row>
    <row r="6056" spans="1:3" x14ac:dyDescent="0.3">
      <c r="A6056" s="298"/>
      <c r="B6056" s="298"/>
      <c r="C6056" s="298"/>
    </row>
    <row r="6057" spans="1:3" x14ac:dyDescent="0.3">
      <c r="A6057" s="298"/>
      <c r="B6057" s="298"/>
      <c r="C6057" s="298"/>
    </row>
    <row r="6058" spans="1:3" x14ac:dyDescent="0.3">
      <c r="A6058" s="298"/>
      <c r="B6058" s="298"/>
      <c r="C6058" s="298"/>
    </row>
    <row r="6059" spans="1:3" x14ac:dyDescent="0.3">
      <c r="A6059" s="298"/>
      <c r="B6059" s="298"/>
      <c r="C6059" s="298"/>
    </row>
    <row r="6060" spans="1:3" x14ac:dyDescent="0.3">
      <c r="A6060" s="298"/>
      <c r="B6060" s="298"/>
      <c r="C6060" s="298"/>
    </row>
    <row r="6061" spans="1:3" x14ac:dyDescent="0.3">
      <c r="A6061" s="298"/>
      <c r="B6061" s="298"/>
      <c r="C6061" s="298"/>
    </row>
    <row r="6062" spans="1:3" x14ac:dyDescent="0.3">
      <c r="A6062" s="298"/>
      <c r="B6062" s="298"/>
      <c r="C6062" s="298"/>
    </row>
    <row r="6063" spans="1:3" x14ac:dyDescent="0.3">
      <c r="A6063" s="298"/>
      <c r="B6063" s="298"/>
      <c r="C6063" s="298"/>
    </row>
    <row r="6064" spans="1:3" x14ac:dyDescent="0.3">
      <c r="A6064" s="298"/>
      <c r="B6064" s="298"/>
      <c r="C6064" s="298"/>
    </row>
    <row r="6065" spans="1:3" x14ac:dyDescent="0.3">
      <c r="A6065" s="298"/>
      <c r="B6065" s="298"/>
      <c r="C6065" s="298"/>
    </row>
    <row r="6066" spans="1:3" x14ac:dyDescent="0.3">
      <c r="A6066" s="298"/>
      <c r="B6066" s="298"/>
      <c r="C6066" s="298"/>
    </row>
    <row r="6067" spans="1:3" x14ac:dyDescent="0.3">
      <c r="A6067" s="298"/>
      <c r="B6067" s="298"/>
      <c r="C6067" s="298"/>
    </row>
    <row r="6068" spans="1:3" x14ac:dyDescent="0.3">
      <c r="A6068" s="298"/>
      <c r="B6068" s="298"/>
      <c r="C6068" s="298"/>
    </row>
    <row r="6069" spans="1:3" x14ac:dyDescent="0.3">
      <c r="A6069" s="298"/>
      <c r="B6069" s="298"/>
      <c r="C6069" s="298"/>
    </row>
    <row r="6070" spans="1:3" x14ac:dyDescent="0.3">
      <c r="A6070" s="298"/>
      <c r="B6070" s="298"/>
      <c r="C6070" s="298"/>
    </row>
    <row r="6071" spans="1:3" x14ac:dyDescent="0.3">
      <c r="A6071" s="298"/>
      <c r="B6071" s="298"/>
      <c r="C6071" s="298"/>
    </row>
    <row r="6072" spans="1:3" x14ac:dyDescent="0.3">
      <c r="A6072" s="298"/>
      <c r="B6072" s="298"/>
      <c r="C6072" s="298"/>
    </row>
    <row r="6073" spans="1:3" x14ac:dyDescent="0.3">
      <c r="A6073" s="298"/>
      <c r="B6073" s="298"/>
      <c r="C6073" s="298"/>
    </row>
    <row r="6074" spans="1:3" x14ac:dyDescent="0.3">
      <c r="A6074" s="298"/>
      <c r="B6074" s="298"/>
      <c r="C6074" s="298"/>
    </row>
    <row r="6075" spans="1:3" x14ac:dyDescent="0.3">
      <c r="A6075" s="298"/>
      <c r="B6075" s="298"/>
      <c r="C6075" s="298"/>
    </row>
    <row r="6076" spans="1:3" x14ac:dyDescent="0.3">
      <c r="A6076" s="298"/>
      <c r="B6076" s="298"/>
      <c r="C6076" s="298"/>
    </row>
    <row r="6077" spans="1:3" x14ac:dyDescent="0.3">
      <c r="A6077" s="298"/>
      <c r="B6077" s="298"/>
      <c r="C6077" s="298"/>
    </row>
    <row r="6078" spans="1:3" x14ac:dyDescent="0.3">
      <c r="A6078" s="298"/>
      <c r="B6078" s="298"/>
      <c r="C6078" s="298"/>
    </row>
    <row r="6079" spans="1:3" x14ac:dyDescent="0.3">
      <c r="A6079" s="298"/>
      <c r="B6079" s="298"/>
      <c r="C6079" s="298"/>
    </row>
    <row r="6080" spans="1:3" x14ac:dyDescent="0.3">
      <c r="A6080" s="298"/>
      <c r="B6080" s="298"/>
      <c r="C6080" s="298"/>
    </row>
    <row r="6081" spans="1:3" x14ac:dyDescent="0.3">
      <c r="A6081" s="298"/>
      <c r="B6081" s="298"/>
      <c r="C6081" s="298"/>
    </row>
    <row r="6082" spans="1:3" x14ac:dyDescent="0.3">
      <c r="A6082" s="298"/>
      <c r="B6082" s="298"/>
      <c r="C6082" s="298"/>
    </row>
    <row r="6083" spans="1:3" x14ac:dyDescent="0.3">
      <c r="A6083" s="298"/>
      <c r="B6083" s="298"/>
      <c r="C6083" s="298"/>
    </row>
    <row r="6084" spans="1:3" x14ac:dyDescent="0.3">
      <c r="A6084" s="298"/>
      <c r="B6084" s="298"/>
      <c r="C6084" s="298"/>
    </row>
    <row r="6085" spans="1:3" x14ac:dyDescent="0.3">
      <c r="A6085" s="298"/>
      <c r="B6085" s="298"/>
      <c r="C6085" s="298"/>
    </row>
    <row r="6086" spans="1:3" x14ac:dyDescent="0.3">
      <c r="A6086" s="298"/>
      <c r="B6086" s="298"/>
      <c r="C6086" s="298"/>
    </row>
    <row r="6087" spans="1:3" x14ac:dyDescent="0.3">
      <c r="A6087" s="298"/>
      <c r="B6087" s="298"/>
      <c r="C6087" s="298"/>
    </row>
    <row r="6088" spans="1:3" x14ac:dyDescent="0.3">
      <c r="A6088" s="298"/>
      <c r="B6088" s="298"/>
      <c r="C6088" s="298"/>
    </row>
    <row r="6089" spans="1:3" x14ac:dyDescent="0.3">
      <c r="A6089" s="298"/>
      <c r="B6089" s="298"/>
      <c r="C6089" s="298"/>
    </row>
    <row r="6090" spans="1:3" x14ac:dyDescent="0.3">
      <c r="A6090" s="298"/>
      <c r="B6090" s="298"/>
      <c r="C6090" s="298"/>
    </row>
    <row r="6091" spans="1:3" x14ac:dyDescent="0.3">
      <c r="A6091" s="298"/>
      <c r="B6091" s="298"/>
      <c r="C6091" s="298"/>
    </row>
    <row r="6092" spans="1:3" x14ac:dyDescent="0.3">
      <c r="A6092" s="298"/>
      <c r="B6092" s="298"/>
      <c r="C6092" s="298"/>
    </row>
    <row r="6093" spans="1:3" x14ac:dyDescent="0.3">
      <c r="A6093" s="298"/>
      <c r="B6093" s="298"/>
      <c r="C6093" s="298"/>
    </row>
    <row r="6094" spans="1:3" x14ac:dyDescent="0.3">
      <c r="A6094" s="298"/>
      <c r="B6094" s="298"/>
      <c r="C6094" s="298"/>
    </row>
    <row r="6095" spans="1:3" x14ac:dyDescent="0.3">
      <c r="A6095" s="298"/>
      <c r="B6095" s="298"/>
      <c r="C6095" s="298"/>
    </row>
    <row r="6096" spans="1:3" x14ac:dyDescent="0.3">
      <c r="A6096" s="298"/>
      <c r="B6096" s="298"/>
      <c r="C6096" s="298"/>
    </row>
    <row r="6097" spans="1:3" x14ac:dyDescent="0.3">
      <c r="A6097" s="298"/>
      <c r="B6097" s="298"/>
      <c r="C6097" s="298"/>
    </row>
    <row r="6098" spans="1:3" x14ac:dyDescent="0.3">
      <c r="A6098" s="298"/>
      <c r="B6098" s="298"/>
      <c r="C6098" s="298"/>
    </row>
    <row r="6099" spans="1:3" x14ac:dyDescent="0.3">
      <c r="A6099" s="298"/>
      <c r="B6099" s="298"/>
      <c r="C6099" s="298"/>
    </row>
    <row r="6100" spans="1:3" x14ac:dyDescent="0.3">
      <c r="A6100" s="298"/>
      <c r="B6100" s="298"/>
      <c r="C6100" s="298"/>
    </row>
    <row r="6101" spans="1:3" x14ac:dyDescent="0.3">
      <c r="A6101" s="298"/>
      <c r="B6101" s="298"/>
      <c r="C6101" s="298"/>
    </row>
    <row r="6102" spans="1:3" x14ac:dyDescent="0.3">
      <c r="A6102" s="298"/>
      <c r="B6102" s="298"/>
      <c r="C6102" s="298"/>
    </row>
    <row r="6103" spans="1:3" x14ac:dyDescent="0.3">
      <c r="A6103" s="298"/>
      <c r="B6103" s="298"/>
      <c r="C6103" s="298"/>
    </row>
    <row r="6104" spans="1:3" x14ac:dyDescent="0.3">
      <c r="A6104" s="298"/>
      <c r="B6104" s="298"/>
      <c r="C6104" s="298"/>
    </row>
    <row r="6105" spans="1:3" x14ac:dyDescent="0.3">
      <c r="A6105" s="298"/>
      <c r="B6105" s="298"/>
      <c r="C6105" s="298"/>
    </row>
    <row r="6106" spans="1:3" x14ac:dyDescent="0.3">
      <c r="A6106" s="298"/>
      <c r="B6106" s="298"/>
      <c r="C6106" s="298"/>
    </row>
    <row r="6107" spans="1:3" x14ac:dyDescent="0.3">
      <c r="A6107" s="298"/>
      <c r="B6107" s="298"/>
      <c r="C6107" s="298"/>
    </row>
    <row r="6108" spans="1:3" x14ac:dyDescent="0.3">
      <c r="A6108" s="298"/>
      <c r="B6108" s="298"/>
      <c r="C6108" s="298"/>
    </row>
    <row r="6109" spans="1:3" x14ac:dyDescent="0.3">
      <c r="A6109" s="298"/>
      <c r="B6109" s="298"/>
      <c r="C6109" s="298"/>
    </row>
    <row r="6110" spans="1:3" x14ac:dyDescent="0.3">
      <c r="A6110" s="298"/>
      <c r="B6110" s="298"/>
      <c r="C6110" s="298"/>
    </row>
    <row r="6111" spans="1:3" x14ac:dyDescent="0.3">
      <c r="A6111" s="298"/>
      <c r="B6111" s="298"/>
      <c r="C6111" s="298"/>
    </row>
    <row r="6112" spans="1:3" x14ac:dyDescent="0.3">
      <c r="A6112" s="298"/>
      <c r="B6112" s="298"/>
      <c r="C6112" s="298"/>
    </row>
    <row r="6113" spans="1:3" x14ac:dyDescent="0.3">
      <c r="A6113" s="298"/>
      <c r="B6113" s="298"/>
      <c r="C6113" s="298"/>
    </row>
    <row r="6114" spans="1:3" x14ac:dyDescent="0.3">
      <c r="A6114" s="298"/>
      <c r="B6114" s="298"/>
      <c r="C6114" s="298"/>
    </row>
    <row r="6115" spans="1:3" x14ac:dyDescent="0.3">
      <c r="A6115" s="298"/>
      <c r="B6115" s="298"/>
      <c r="C6115" s="298"/>
    </row>
    <row r="6116" spans="1:3" x14ac:dyDescent="0.3">
      <c r="A6116" s="298"/>
      <c r="B6116" s="298"/>
      <c r="C6116" s="298"/>
    </row>
    <row r="6117" spans="1:3" x14ac:dyDescent="0.3">
      <c r="A6117" s="298"/>
      <c r="B6117" s="298"/>
      <c r="C6117" s="298"/>
    </row>
    <row r="6118" spans="1:3" x14ac:dyDescent="0.3">
      <c r="A6118" s="298"/>
      <c r="B6118" s="298"/>
      <c r="C6118" s="298"/>
    </row>
    <row r="6119" spans="1:3" x14ac:dyDescent="0.3">
      <c r="A6119" s="298"/>
      <c r="B6119" s="298"/>
      <c r="C6119" s="298"/>
    </row>
    <row r="6120" spans="1:3" x14ac:dyDescent="0.3">
      <c r="A6120" s="298"/>
      <c r="B6120" s="298"/>
      <c r="C6120" s="298"/>
    </row>
    <row r="6121" spans="1:3" x14ac:dyDescent="0.3">
      <c r="A6121" s="298"/>
      <c r="B6121" s="298"/>
      <c r="C6121" s="298"/>
    </row>
    <row r="6122" spans="1:3" x14ac:dyDescent="0.3">
      <c r="A6122" s="298"/>
      <c r="B6122" s="298"/>
      <c r="C6122" s="298"/>
    </row>
    <row r="6123" spans="1:3" x14ac:dyDescent="0.3">
      <c r="A6123" s="298"/>
      <c r="B6123" s="298"/>
      <c r="C6123" s="298"/>
    </row>
    <row r="6124" spans="1:3" x14ac:dyDescent="0.3">
      <c r="A6124" s="298"/>
      <c r="B6124" s="298"/>
      <c r="C6124" s="298"/>
    </row>
    <row r="6125" spans="1:3" x14ac:dyDescent="0.3">
      <c r="A6125" s="298"/>
      <c r="B6125" s="298"/>
      <c r="C6125" s="298"/>
    </row>
    <row r="6126" spans="1:3" x14ac:dyDescent="0.3">
      <c r="A6126" s="298"/>
      <c r="B6126" s="298"/>
      <c r="C6126" s="298"/>
    </row>
    <row r="6127" spans="1:3" x14ac:dyDescent="0.3">
      <c r="A6127" s="298"/>
      <c r="B6127" s="298"/>
      <c r="C6127" s="298"/>
    </row>
    <row r="6128" spans="1:3" x14ac:dyDescent="0.3">
      <c r="A6128" s="298"/>
      <c r="B6128" s="298"/>
      <c r="C6128" s="298"/>
    </row>
    <row r="6129" spans="1:3" x14ac:dyDescent="0.3">
      <c r="A6129" s="298"/>
      <c r="B6129" s="298"/>
      <c r="C6129" s="298"/>
    </row>
    <row r="6130" spans="1:3" x14ac:dyDescent="0.3">
      <c r="A6130" s="298"/>
      <c r="B6130" s="298"/>
      <c r="C6130" s="298"/>
    </row>
    <row r="6131" spans="1:3" x14ac:dyDescent="0.3">
      <c r="A6131" s="298"/>
      <c r="B6131" s="298"/>
      <c r="C6131" s="298"/>
    </row>
    <row r="6132" spans="1:3" x14ac:dyDescent="0.3">
      <c r="A6132" s="298"/>
      <c r="B6132" s="298"/>
      <c r="C6132" s="298"/>
    </row>
    <row r="6133" spans="1:3" x14ac:dyDescent="0.3">
      <c r="A6133" s="298"/>
      <c r="B6133" s="298"/>
      <c r="C6133" s="298"/>
    </row>
    <row r="6134" spans="1:3" x14ac:dyDescent="0.3">
      <c r="A6134" s="298"/>
      <c r="B6134" s="298"/>
      <c r="C6134" s="298"/>
    </row>
    <row r="6135" spans="1:3" x14ac:dyDescent="0.3">
      <c r="A6135" s="298"/>
      <c r="B6135" s="298"/>
      <c r="C6135" s="298"/>
    </row>
    <row r="6136" spans="1:3" x14ac:dyDescent="0.3">
      <c r="A6136" s="298"/>
      <c r="B6136" s="298"/>
      <c r="C6136" s="298"/>
    </row>
    <row r="6137" spans="1:3" x14ac:dyDescent="0.3">
      <c r="A6137" s="298"/>
      <c r="B6137" s="298"/>
      <c r="C6137" s="298"/>
    </row>
    <row r="6138" spans="1:3" x14ac:dyDescent="0.3">
      <c r="A6138" s="298"/>
      <c r="B6138" s="298"/>
      <c r="C6138" s="298"/>
    </row>
    <row r="6139" spans="1:3" x14ac:dyDescent="0.3">
      <c r="A6139" s="298"/>
      <c r="B6139" s="298"/>
      <c r="C6139" s="298"/>
    </row>
    <row r="6140" spans="1:3" x14ac:dyDescent="0.3">
      <c r="A6140" s="298"/>
      <c r="B6140" s="298"/>
      <c r="C6140" s="298"/>
    </row>
    <row r="6141" spans="1:3" x14ac:dyDescent="0.3">
      <c r="A6141" s="298"/>
      <c r="B6141" s="298"/>
      <c r="C6141" s="298"/>
    </row>
    <row r="6142" spans="1:3" x14ac:dyDescent="0.3">
      <c r="A6142" s="298"/>
      <c r="B6142" s="298"/>
      <c r="C6142" s="298"/>
    </row>
    <row r="6143" spans="1:3" x14ac:dyDescent="0.3">
      <c r="A6143" s="298"/>
      <c r="B6143" s="298"/>
      <c r="C6143" s="298"/>
    </row>
    <row r="6144" spans="1:3" x14ac:dyDescent="0.3">
      <c r="A6144" s="298"/>
      <c r="B6144" s="298"/>
      <c r="C6144" s="298"/>
    </row>
    <row r="6145" spans="1:3" x14ac:dyDescent="0.3">
      <c r="A6145" s="298"/>
      <c r="B6145" s="298"/>
      <c r="C6145" s="298"/>
    </row>
    <row r="6146" spans="1:3" x14ac:dyDescent="0.3">
      <c r="A6146" s="298"/>
      <c r="B6146" s="298"/>
      <c r="C6146" s="298"/>
    </row>
    <row r="6147" spans="1:3" x14ac:dyDescent="0.3">
      <c r="A6147" s="298"/>
      <c r="B6147" s="298"/>
      <c r="C6147" s="298"/>
    </row>
    <row r="6148" spans="1:3" x14ac:dyDescent="0.3">
      <c r="A6148" s="298"/>
      <c r="B6148" s="298"/>
      <c r="C6148" s="298"/>
    </row>
    <row r="6149" spans="1:3" x14ac:dyDescent="0.3">
      <c r="A6149" s="298"/>
      <c r="B6149" s="298"/>
      <c r="C6149" s="298"/>
    </row>
    <row r="6150" spans="1:3" x14ac:dyDescent="0.3">
      <c r="A6150" s="298"/>
      <c r="B6150" s="298"/>
      <c r="C6150" s="298"/>
    </row>
    <row r="6151" spans="1:3" x14ac:dyDescent="0.3">
      <c r="A6151" s="298"/>
      <c r="B6151" s="298"/>
      <c r="C6151" s="298"/>
    </row>
    <row r="6152" spans="1:3" x14ac:dyDescent="0.3">
      <c r="A6152" s="298"/>
      <c r="B6152" s="298"/>
      <c r="C6152" s="298"/>
    </row>
    <row r="6153" spans="1:3" x14ac:dyDescent="0.3">
      <c r="A6153" s="298"/>
      <c r="B6153" s="298"/>
      <c r="C6153" s="298"/>
    </row>
    <row r="6154" spans="1:3" x14ac:dyDescent="0.3">
      <c r="A6154" s="298"/>
      <c r="B6154" s="298"/>
      <c r="C6154" s="298"/>
    </row>
    <row r="6155" spans="1:3" x14ac:dyDescent="0.3">
      <c r="A6155" s="298"/>
      <c r="B6155" s="298"/>
      <c r="C6155" s="298"/>
    </row>
    <row r="6156" spans="1:3" x14ac:dyDescent="0.3">
      <c r="A6156" s="298"/>
      <c r="B6156" s="298"/>
      <c r="C6156" s="298"/>
    </row>
    <row r="6157" spans="1:3" x14ac:dyDescent="0.3">
      <c r="A6157" s="298"/>
      <c r="B6157" s="298"/>
      <c r="C6157" s="298"/>
    </row>
    <row r="6158" spans="1:3" x14ac:dyDescent="0.3">
      <c r="A6158" s="298"/>
      <c r="B6158" s="298"/>
      <c r="C6158" s="298"/>
    </row>
    <row r="6159" spans="1:3" x14ac:dyDescent="0.3">
      <c r="A6159" s="298"/>
      <c r="B6159" s="298"/>
      <c r="C6159" s="298"/>
    </row>
    <row r="6160" spans="1:3" x14ac:dyDescent="0.3">
      <c r="A6160" s="298"/>
      <c r="B6160" s="298"/>
      <c r="C6160" s="298"/>
    </row>
    <row r="6161" spans="1:3" x14ac:dyDescent="0.3">
      <c r="A6161" s="298"/>
      <c r="B6161" s="298"/>
      <c r="C6161" s="298"/>
    </row>
    <row r="6162" spans="1:3" x14ac:dyDescent="0.3">
      <c r="A6162" s="298"/>
      <c r="B6162" s="298"/>
      <c r="C6162" s="298"/>
    </row>
    <row r="6163" spans="1:3" x14ac:dyDescent="0.3">
      <c r="A6163" s="298"/>
      <c r="B6163" s="298"/>
      <c r="C6163" s="298"/>
    </row>
    <row r="6164" spans="1:3" x14ac:dyDescent="0.3">
      <c r="A6164" s="298"/>
      <c r="B6164" s="298"/>
      <c r="C6164" s="298"/>
    </row>
    <row r="6165" spans="1:3" x14ac:dyDescent="0.3">
      <c r="A6165" s="298"/>
      <c r="B6165" s="298"/>
      <c r="C6165" s="298"/>
    </row>
    <row r="6166" spans="1:3" x14ac:dyDescent="0.3">
      <c r="A6166" s="298"/>
      <c r="B6166" s="298"/>
      <c r="C6166" s="298"/>
    </row>
    <row r="6167" spans="1:3" x14ac:dyDescent="0.3">
      <c r="A6167" s="298"/>
      <c r="B6167" s="298"/>
      <c r="C6167" s="298"/>
    </row>
    <row r="6168" spans="1:3" x14ac:dyDescent="0.3">
      <c r="A6168" s="298"/>
      <c r="B6168" s="298"/>
      <c r="C6168" s="298"/>
    </row>
    <row r="6169" spans="1:3" x14ac:dyDescent="0.3">
      <c r="A6169" s="298"/>
      <c r="B6169" s="298"/>
      <c r="C6169" s="298"/>
    </row>
    <row r="6170" spans="1:3" x14ac:dyDescent="0.3">
      <c r="A6170" s="298"/>
      <c r="B6170" s="298"/>
      <c r="C6170" s="298"/>
    </row>
    <row r="6171" spans="1:3" x14ac:dyDescent="0.3">
      <c r="A6171" s="298"/>
      <c r="B6171" s="298"/>
      <c r="C6171" s="298"/>
    </row>
    <row r="6172" spans="1:3" x14ac:dyDescent="0.3">
      <c r="A6172" s="298"/>
      <c r="B6172" s="298"/>
      <c r="C6172" s="298"/>
    </row>
    <row r="6173" spans="1:3" x14ac:dyDescent="0.3">
      <c r="A6173" s="298"/>
      <c r="B6173" s="298"/>
      <c r="C6173" s="298"/>
    </row>
    <row r="6174" spans="1:3" x14ac:dyDescent="0.3">
      <c r="A6174" s="298"/>
      <c r="B6174" s="298"/>
      <c r="C6174" s="298"/>
    </row>
    <row r="6175" spans="1:3" x14ac:dyDescent="0.3">
      <c r="A6175" s="298"/>
      <c r="B6175" s="298"/>
      <c r="C6175" s="298"/>
    </row>
    <row r="6176" spans="1:3" x14ac:dyDescent="0.3">
      <c r="A6176" s="298"/>
      <c r="B6176" s="298"/>
      <c r="C6176" s="298"/>
    </row>
    <row r="6177" spans="1:3" x14ac:dyDescent="0.3">
      <c r="A6177" s="298"/>
      <c r="B6177" s="298"/>
      <c r="C6177" s="298"/>
    </row>
    <row r="6178" spans="1:3" x14ac:dyDescent="0.3">
      <c r="A6178" s="298"/>
      <c r="B6178" s="298"/>
      <c r="C6178" s="298"/>
    </row>
    <row r="6179" spans="1:3" x14ac:dyDescent="0.3">
      <c r="A6179" s="298"/>
      <c r="B6179" s="298"/>
      <c r="C6179" s="298"/>
    </row>
    <row r="6180" spans="1:3" x14ac:dyDescent="0.3">
      <c r="A6180" s="298"/>
      <c r="B6180" s="298"/>
      <c r="C6180" s="298"/>
    </row>
    <row r="6181" spans="1:3" x14ac:dyDescent="0.3">
      <c r="A6181" s="298"/>
      <c r="B6181" s="298"/>
      <c r="C6181" s="298"/>
    </row>
    <row r="6182" spans="1:3" x14ac:dyDescent="0.3">
      <c r="A6182" s="298"/>
      <c r="B6182" s="298"/>
      <c r="C6182" s="298"/>
    </row>
    <row r="6183" spans="1:3" x14ac:dyDescent="0.3">
      <c r="A6183" s="298"/>
      <c r="B6183" s="298"/>
      <c r="C6183" s="298"/>
    </row>
    <row r="6184" spans="1:3" x14ac:dyDescent="0.3">
      <c r="A6184" s="298"/>
      <c r="B6184" s="298"/>
      <c r="C6184" s="298"/>
    </row>
    <row r="6185" spans="1:3" x14ac:dyDescent="0.3">
      <c r="A6185" s="298"/>
      <c r="B6185" s="298"/>
      <c r="C6185" s="298"/>
    </row>
    <row r="6186" spans="1:3" x14ac:dyDescent="0.3">
      <c r="A6186" s="298"/>
      <c r="B6186" s="298"/>
      <c r="C6186" s="298"/>
    </row>
    <row r="6187" spans="1:3" x14ac:dyDescent="0.3">
      <c r="A6187" s="298"/>
      <c r="B6187" s="298"/>
      <c r="C6187" s="298"/>
    </row>
    <row r="6188" spans="1:3" x14ac:dyDescent="0.3">
      <c r="A6188" s="298"/>
      <c r="B6188" s="298"/>
      <c r="C6188" s="298"/>
    </row>
    <row r="6189" spans="1:3" x14ac:dyDescent="0.3">
      <c r="A6189" s="298"/>
      <c r="B6189" s="298"/>
      <c r="C6189" s="298"/>
    </row>
    <row r="6190" spans="1:3" x14ac:dyDescent="0.3">
      <c r="A6190" s="298"/>
      <c r="B6190" s="298"/>
      <c r="C6190" s="298"/>
    </row>
    <row r="6191" spans="1:3" x14ac:dyDescent="0.3">
      <c r="A6191" s="298"/>
      <c r="B6191" s="298"/>
      <c r="C6191" s="298"/>
    </row>
    <row r="6192" spans="1:3" x14ac:dyDescent="0.3">
      <c r="A6192" s="298"/>
      <c r="B6192" s="298"/>
      <c r="C6192" s="298"/>
    </row>
    <row r="6193" spans="1:3" x14ac:dyDescent="0.3">
      <c r="A6193" s="298"/>
      <c r="B6193" s="298"/>
      <c r="C6193" s="298"/>
    </row>
    <row r="6194" spans="1:3" x14ac:dyDescent="0.3">
      <c r="A6194" s="298"/>
      <c r="B6194" s="298"/>
      <c r="C6194" s="298"/>
    </row>
    <row r="6195" spans="1:3" x14ac:dyDescent="0.3">
      <c r="A6195" s="298"/>
      <c r="B6195" s="298"/>
      <c r="C6195" s="298"/>
    </row>
    <row r="6196" spans="1:3" x14ac:dyDescent="0.3">
      <c r="A6196" s="298"/>
      <c r="B6196" s="298"/>
      <c r="C6196" s="298"/>
    </row>
    <row r="6197" spans="1:3" x14ac:dyDescent="0.3">
      <c r="A6197" s="298"/>
      <c r="B6197" s="298"/>
      <c r="C6197" s="298"/>
    </row>
    <row r="6198" spans="1:3" x14ac:dyDescent="0.3">
      <c r="A6198" s="298"/>
      <c r="B6198" s="298"/>
      <c r="C6198" s="298"/>
    </row>
    <row r="6199" spans="1:3" x14ac:dyDescent="0.3">
      <c r="A6199" s="298"/>
      <c r="B6199" s="298"/>
      <c r="C6199" s="298"/>
    </row>
    <row r="6200" spans="1:3" x14ac:dyDescent="0.3">
      <c r="A6200" s="298"/>
      <c r="B6200" s="298"/>
      <c r="C6200" s="298"/>
    </row>
    <row r="6201" spans="1:3" x14ac:dyDescent="0.3">
      <c r="C6201" s="298"/>
    </row>
    <row r="6202" spans="1:3" x14ac:dyDescent="0.3">
      <c r="C6202" s="298"/>
    </row>
    <row r="6203" spans="1:3" x14ac:dyDescent="0.3">
      <c r="C6203" s="298"/>
    </row>
    <row r="6204" spans="1:3" x14ac:dyDescent="0.3">
      <c r="C6204" s="298"/>
    </row>
    <row r="6205" spans="1:3" x14ac:dyDescent="0.3">
      <c r="C6205" s="298"/>
    </row>
    <row r="6206" spans="1:3" x14ac:dyDescent="0.3">
      <c r="C6206" s="298"/>
    </row>
    <row r="6207" spans="1:3" x14ac:dyDescent="0.3">
      <c r="C6207" s="298"/>
    </row>
    <row r="6208" spans="1:3" x14ac:dyDescent="0.3">
      <c r="C6208" s="298"/>
    </row>
    <row r="6209" spans="3:3" x14ac:dyDescent="0.3">
      <c r="C6209" s="298"/>
    </row>
    <row r="6210" spans="3:3" x14ac:dyDescent="0.3">
      <c r="C6210" s="298"/>
    </row>
    <row r="6211" spans="3:3" x14ac:dyDescent="0.3">
      <c r="C6211" s="298"/>
    </row>
    <row r="6212" spans="3:3" x14ac:dyDescent="0.3">
      <c r="C6212" s="298"/>
    </row>
    <row r="6213" spans="3:3" x14ac:dyDescent="0.3">
      <c r="C6213" s="298"/>
    </row>
    <row r="6214" spans="3:3" x14ac:dyDescent="0.3">
      <c r="C6214" s="298"/>
    </row>
    <row r="6215" spans="3:3" x14ac:dyDescent="0.3">
      <c r="C6215" s="298"/>
    </row>
    <row r="6216" spans="3:3" x14ac:dyDescent="0.3">
      <c r="C6216" s="298"/>
    </row>
    <row r="6217" spans="3:3" x14ac:dyDescent="0.3">
      <c r="C6217" s="298"/>
    </row>
    <row r="6218" spans="3:3" x14ac:dyDescent="0.3">
      <c r="C6218" s="298"/>
    </row>
    <row r="6219" spans="3:3" x14ac:dyDescent="0.3">
      <c r="C6219" s="298"/>
    </row>
    <row r="6220" spans="3:3" x14ac:dyDescent="0.3">
      <c r="C6220" s="298"/>
    </row>
    <row r="6221" spans="3:3" x14ac:dyDescent="0.3">
      <c r="C6221" s="298"/>
    </row>
    <row r="6222" spans="3:3" x14ac:dyDescent="0.3">
      <c r="C6222" s="298"/>
    </row>
    <row r="6223" spans="3:3" x14ac:dyDescent="0.3">
      <c r="C6223" s="298"/>
    </row>
    <row r="6224" spans="3:3" x14ac:dyDescent="0.3">
      <c r="C6224" s="298"/>
    </row>
    <row r="6225" spans="3:3" x14ac:dyDescent="0.3">
      <c r="C6225" s="298"/>
    </row>
    <row r="6226" spans="3:3" x14ac:dyDescent="0.3">
      <c r="C6226" s="298"/>
    </row>
    <row r="6227" spans="3:3" x14ac:dyDescent="0.3">
      <c r="C6227" s="298"/>
    </row>
    <row r="6228" spans="3:3" x14ac:dyDescent="0.3">
      <c r="C6228" s="298"/>
    </row>
    <row r="6229" spans="3:3" x14ac:dyDescent="0.3">
      <c r="C6229" s="298"/>
    </row>
    <row r="6230" spans="3:3" x14ac:dyDescent="0.3">
      <c r="C6230" s="298"/>
    </row>
    <row r="6231" spans="3:3" x14ac:dyDescent="0.3">
      <c r="C6231" s="298"/>
    </row>
    <row r="6232" spans="3:3" x14ac:dyDescent="0.3">
      <c r="C6232" s="298"/>
    </row>
    <row r="6233" spans="3:3" x14ac:dyDescent="0.3">
      <c r="C6233" s="298"/>
    </row>
    <row r="6234" spans="3:3" x14ac:dyDescent="0.3">
      <c r="C6234" s="298"/>
    </row>
    <row r="6235" spans="3:3" x14ac:dyDescent="0.3">
      <c r="C6235" s="298"/>
    </row>
    <row r="6236" spans="3:3" x14ac:dyDescent="0.3">
      <c r="C6236" s="298"/>
    </row>
    <row r="6237" spans="3:3" x14ac:dyDescent="0.3">
      <c r="C6237" s="298"/>
    </row>
    <row r="6238" spans="3:3" x14ac:dyDescent="0.3">
      <c r="C6238" s="298"/>
    </row>
    <row r="6239" spans="3:3" x14ac:dyDescent="0.3">
      <c r="C6239" s="298"/>
    </row>
    <row r="6240" spans="3:3" x14ac:dyDescent="0.3">
      <c r="C6240" s="298"/>
    </row>
    <row r="6241" spans="3:3" x14ac:dyDescent="0.3">
      <c r="C6241" s="298"/>
    </row>
    <row r="6242" spans="3:3" x14ac:dyDescent="0.3">
      <c r="C6242" s="298"/>
    </row>
    <row r="6243" spans="3:3" x14ac:dyDescent="0.3">
      <c r="C6243" s="298"/>
    </row>
    <row r="6244" spans="3:3" x14ac:dyDescent="0.3">
      <c r="C6244" s="298"/>
    </row>
    <row r="6245" spans="3:3" x14ac:dyDescent="0.3">
      <c r="C6245" s="298"/>
    </row>
    <row r="6246" spans="3:3" x14ac:dyDescent="0.3">
      <c r="C6246" s="298"/>
    </row>
    <row r="6247" spans="3:3" x14ac:dyDescent="0.3">
      <c r="C6247" s="298"/>
    </row>
    <row r="6248" spans="3:3" x14ac:dyDescent="0.3">
      <c r="C6248" s="298"/>
    </row>
    <row r="6249" spans="3:3" x14ac:dyDescent="0.3">
      <c r="C6249" s="298"/>
    </row>
    <row r="6250" spans="3:3" x14ac:dyDescent="0.3">
      <c r="C6250" s="298"/>
    </row>
    <row r="6251" spans="3:3" x14ac:dyDescent="0.3">
      <c r="C6251" s="298"/>
    </row>
    <row r="6252" spans="3:3" x14ac:dyDescent="0.3">
      <c r="C6252" s="298"/>
    </row>
    <row r="6253" spans="3:3" x14ac:dyDescent="0.3">
      <c r="C6253" s="298"/>
    </row>
    <row r="6254" spans="3:3" x14ac:dyDescent="0.3">
      <c r="C6254" s="298"/>
    </row>
    <row r="6255" spans="3:3" x14ac:dyDescent="0.3">
      <c r="C6255" s="298"/>
    </row>
    <row r="6256" spans="3:3" x14ac:dyDescent="0.3">
      <c r="C6256" s="298"/>
    </row>
    <row r="6257" spans="3:3" x14ac:dyDescent="0.3">
      <c r="C6257" s="298"/>
    </row>
    <row r="6258" spans="3:3" x14ac:dyDescent="0.3">
      <c r="C6258" s="298"/>
    </row>
    <row r="6259" spans="3:3" x14ac:dyDescent="0.3">
      <c r="C6259" s="298"/>
    </row>
    <row r="6260" spans="3:3" x14ac:dyDescent="0.3">
      <c r="C6260" s="298"/>
    </row>
    <row r="6261" spans="3:3" x14ac:dyDescent="0.3">
      <c r="C6261" s="298"/>
    </row>
    <row r="6262" spans="3:3" x14ac:dyDescent="0.3">
      <c r="C6262" s="298"/>
    </row>
    <row r="6263" spans="3:3" x14ac:dyDescent="0.3">
      <c r="C6263" s="298"/>
    </row>
    <row r="6264" spans="3:3" x14ac:dyDescent="0.3">
      <c r="C6264" s="298"/>
    </row>
    <row r="6265" spans="3:3" x14ac:dyDescent="0.3">
      <c r="C6265" s="298"/>
    </row>
    <row r="6266" spans="3:3" x14ac:dyDescent="0.3">
      <c r="C6266" s="298"/>
    </row>
    <row r="6267" spans="3:3" x14ac:dyDescent="0.3">
      <c r="C6267" s="298"/>
    </row>
    <row r="6268" spans="3:3" x14ac:dyDescent="0.3">
      <c r="C6268" s="298"/>
    </row>
    <row r="6269" spans="3:3" x14ac:dyDescent="0.3">
      <c r="C6269" s="298"/>
    </row>
    <row r="6270" spans="3:3" x14ac:dyDescent="0.3">
      <c r="C6270" s="298"/>
    </row>
    <row r="6271" spans="3:3" x14ac:dyDescent="0.3">
      <c r="C6271" s="298"/>
    </row>
    <row r="6272" spans="3:3" x14ac:dyDescent="0.3">
      <c r="C6272" s="298"/>
    </row>
    <row r="6273" spans="3:3" x14ac:dyDescent="0.3">
      <c r="C6273" s="298"/>
    </row>
    <row r="6274" spans="3:3" x14ac:dyDescent="0.3">
      <c r="C6274" s="298"/>
    </row>
    <row r="6275" spans="3:3" x14ac:dyDescent="0.3">
      <c r="C6275" s="298"/>
    </row>
    <row r="6276" spans="3:3" x14ac:dyDescent="0.3">
      <c r="C6276" s="298"/>
    </row>
    <row r="6277" spans="3:3" x14ac:dyDescent="0.3">
      <c r="C6277" s="298"/>
    </row>
    <row r="6278" spans="3:3" x14ac:dyDescent="0.3">
      <c r="C6278" s="298"/>
    </row>
    <row r="6279" spans="3:3" x14ac:dyDescent="0.3">
      <c r="C6279" s="298"/>
    </row>
    <row r="6280" spans="3:3" x14ac:dyDescent="0.3">
      <c r="C6280" s="298"/>
    </row>
    <row r="6281" spans="3:3" x14ac:dyDescent="0.3">
      <c r="C6281" s="298"/>
    </row>
    <row r="6282" spans="3:3" x14ac:dyDescent="0.3">
      <c r="C6282" s="298"/>
    </row>
    <row r="6283" spans="3:3" x14ac:dyDescent="0.3">
      <c r="C6283" s="298"/>
    </row>
    <row r="6284" spans="3:3" x14ac:dyDescent="0.3">
      <c r="C6284" s="298"/>
    </row>
    <row r="6285" spans="3:3" x14ac:dyDescent="0.3">
      <c r="C6285" s="298"/>
    </row>
    <row r="6286" spans="3:3" x14ac:dyDescent="0.3">
      <c r="C6286" s="298"/>
    </row>
    <row r="6287" spans="3:3" x14ac:dyDescent="0.3">
      <c r="C6287" s="298"/>
    </row>
    <row r="6288" spans="3:3" x14ac:dyDescent="0.3">
      <c r="C6288" s="298"/>
    </row>
    <row r="6289" spans="3:3" x14ac:dyDescent="0.3">
      <c r="C6289" s="298"/>
    </row>
    <row r="6290" spans="3:3" x14ac:dyDescent="0.3">
      <c r="C6290" s="298"/>
    </row>
    <row r="6291" spans="3:3" x14ac:dyDescent="0.3">
      <c r="C6291" s="298"/>
    </row>
    <row r="6292" spans="3:3" x14ac:dyDescent="0.3">
      <c r="C6292" s="298"/>
    </row>
    <row r="6293" spans="3:3" x14ac:dyDescent="0.3">
      <c r="C6293" s="298"/>
    </row>
    <row r="6294" spans="3:3" x14ac:dyDescent="0.3">
      <c r="C6294" s="298"/>
    </row>
    <row r="6295" spans="3:3" x14ac:dyDescent="0.3">
      <c r="C6295" s="298"/>
    </row>
    <row r="6296" spans="3:3" x14ac:dyDescent="0.3">
      <c r="C6296" s="298"/>
    </row>
    <row r="6297" spans="3:3" x14ac:dyDescent="0.3">
      <c r="C6297" s="298"/>
    </row>
    <row r="6298" spans="3:3" x14ac:dyDescent="0.3">
      <c r="C6298" s="298"/>
    </row>
    <row r="6299" spans="3:3" x14ac:dyDescent="0.3">
      <c r="C6299" s="298"/>
    </row>
    <row r="6300" spans="3:3" x14ac:dyDescent="0.3">
      <c r="C6300" s="298"/>
    </row>
    <row r="6301" spans="3:3" x14ac:dyDescent="0.3">
      <c r="C6301" s="298"/>
    </row>
    <row r="6302" spans="3:3" x14ac:dyDescent="0.3">
      <c r="C6302" s="298"/>
    </row>
    <row r="6303" spans="3:3" x14ac:dyDescent="0.3">
      <c r="C6303" s="298"/>
    </row>
    <row r="6304" spans="3:3" x14ac:dyDescent="0.3">
      <c r="C6304" s="298"/>
    </row>
    <row r="6305" spans="3:3" x14ac:dyDescent="0.3">
      <c r="C6305" s="298"/>
    </row>
    <row r="6306" spans="3:3" x14ac:dyDescent="0.3">
      <c r="C6306" s="298"/>
    </row>
    <row r="6307" spans="3:3" x14ac:dyDescent="0.3">
      <c r="C6307" s="298"/>
    </row>
    <row r="6308" spans="3:3" x14ac:dyDescent="0.3">
      <c r="C6308" s="298"/>
    </row>
    <row r="6309" spans="3:3" x14ac:dyDescent="0.3">
      <c r="C6309" s="298"/>
    </row>
    <row r="6310" spans="3:3" x14ac:dyDescent="0.3">
      <c r="C6310" s="298"/>
    </row>
    <row r="6311" spans="3:3" x14ac:dyDescent="0.3">
      <c r="C6311" s="298"/>
    </row>
    <row r="6312" spans="3:3" x14ac:dyDescent="0.3">
      <c r="C6312" s="298"/>
    </row>
    <row r="6313" spans="3:3" x14ac:dyDescent="0.3">
      <c r="C6313" s="298"/>
    </row>
    <row r="6314" spans="3:3" x14ac:dyDescent="0.3">
      <c r="C6314" s="298"/>
    </row>
    <row r="6315" spans="3:3" x14ac:dyDescent="0.3">
      <c r="C6315" s="298"/>
    </row>
    <row r="6316" spans="3:3" x14ac:dyDescent="0.3">
      <c r="C6316" s="298"/>
    </row>
    <row r="6317" spans="3:3" x14ac:dyDescent="0.3">
      <c r="C6317" s="298"/>
    </row>
    <row r="6318" spans="3:3" x14ac:dyDescent="0.3">
      <c r="C6318" s="298"/>
    </row>
    <row r="6319" spans="3:3" x14ac:dyDescent="0.3">
      <c r="C6319" s="298"/>
    </row>
    <row r="6320" spans="3:3" x14ac:dyDescent="0.3">
      <c r="C6320" s="298"/>
    </row>
    <row r="6321" spans="3:3" x14ac:dyDescent="0.3">
      <c r="C6321" s="298"/>
    </row>
    <row r="6322" spans="3:3" x14ac:dyDescent="0.3">
      <c r="C6322" s="298"/>
    </row>
    <row r="6323" spans="3:3" x14ac:dyDescent="0.3">
      <c r="C6323" s="298"/>
    </row>
    <row r="6324" spans="3:3" x14ac:dyDescent="0.3">
      <c r="C6324" s="298"/>
    </row>
    <row r="6325" spans="3:3" x14ac:dyDescent="0.3">
      <c r="C6325" s="298"/>
    </row>
    <row r="6326" spans="3:3" x14ac:dyDescent="0.3">
      <c r="C6326" s="298"/>
    </row>
    <row r="6327" spans="3:3" x14ac:dyDescent="0.3">
      <c r="C6327" s="298"/>
    </row>
    <row r="6328" spans="3:3" x14ac:dyDescent="0.3">
      <c r="C6328" s="298"/>
    </row>
    <row r="6329" spans="3:3" x14ac:dyDescent="0.3">
      <c r="C6329" s="298"/>
    </row>
    <row r="6330" spans="3:3" x14ac:dyDescent="0.3">
      <c r="C6330" s="298"/>
    </row>
    <row r="6331" spans="3:3" x14ac:dyDescent="0.3">
      <c r="C6331" s="298"/>
    </row>
    <row r="6332" spans="3:3" x14ac:dyDescent="0.3">
      <c r="C6332" s="298"/>
    </row>
    <row r="6333" spans="3:3" x14ac:dyDescent="0.3">
      <c r="C6333" s="298"/>
    </row>
    <row r="6334" spans="3:3" x14ac:dyDescent="0.3">
      <c r="C6334" s="298"/>
    </row>
    <row r="6335" spans="3:3" x14ac:dyDescent="0.3">
      <c r="C6335" s="298"/>
    </row>
    <row r="6336" spans="3:3" x14ac:dyDescent="0.3">
      <c r="C6336" s="298"/>
    </row>
    <row r="6337" spans="3:3" x14ac:dyDescent="0.3">
      <c r="C6337" s="298"/>
    </row>
    <row r="6338" spans="3:3" x14ac:dyDescent="0.3">
      <c r="C6338" s="298"/>
    </row>
    <row r="6339" spans="3:3" x14ac:dyDescent="0.3">
      <c r="C6339" s="298"/>
    </row>
    <row r="6340" spans="3:3" x14ac:dyDescent="0.3">
      <c r="C6340" s="298"/>
    </row>
    <row r="6341" spans="3:3" x14ac:dyDescent="0.3">
      <c r="C6341" s="298"/>
    </row>
    <row r="6342" spans="3:3" x14ac:dyDescent="0.3">
      <c r="C6342" s="298"/>
    </row>
    <row r="6343" spans="3:3" x14ac:dyDescent="0.3">
      <c r="C6343" s="298"/>
    </row>
    <row r="6344" spans="3:3" x14ac:dyDescent="0.3">
      <c r="C6344" s="298"/>
    </row>
    <row r="6345" spans="3:3" x14ac:dyDescent="0.3">
      <c r="C6345" s="298"/>
    </row>
    <row r="6346" spans="3:3" x14ac:dyDescent="0.3">
      <c r="C6346" s="298"/>
    </row>
    <row r="6347" spans="3:3" x14ac:dyDescent="0.3">
      <c r="C6347" s="298"/>
    </row>
    <row r="6348" spans="3:3" x14ac:dyDescent="0.3">
      <c r="C6348" s="298"/>
    </row>
    <row r="6349" spans="3:3" x14ac:dyDescent="0.3">
      <c r="C6349" s="298"/>
    </row>
    <row r="6350" spans="3:3" x14ac:dyDescent="0.3">
      <c r="C6350" s="298"/>
    </row>
    <row r="6351" spans="3:3" x14ac:dyDescent="0.3">
      <c r="C6351" s="298"/>
    </row>
    <row r="6352" spans="3:3" x14ac:dyDescent="0.3">
      <c r="C6352" s="298"/>
    </row>
    <row r="6353" spans="3:3" x14ac:dyDescent="0.3">
      <c r="C6353" s="298"/>
    </row>
    <row r="6354" spans="3:3" x14ac:dyDescent="0.3">
      <c r="C6354" s="298"/>
    </row>
    <row r="6355" spans="3:3" x14ac:dyDescent="0.3">
      <c r="C6355" s="298"/>
    </row>
    <row r="6356" spans="3:3" x14ac:dyDescent="0.3">
      <c r="C6356" s="298"/>
    </row>
    <row r="6357" spans="3:3" x14ac:dyDescent="0.3">
      <c r="C6357" s="298"/>
    </row>
    <row r="6358" spans="3:3" x14ac:dyDescent="0.3">
      <c r="C6358" s="298"/>
    </row>
    <row r="6359" spans="3:3" x14ac:dyDescent="0.3">
      <c r="C6359" s="298"/>
    </row>
    <row r="6360" spans="3:3" x14ac:dyDescent="0.3">
      <c r="C6360" s="298"/>
    </row>
    <row r="6361" spans="3:3" x14ac:dyDescent="0.3">
      <c r="C6361" s="298"/>
    </row>
    <row r="6362" spans="3:3" x14ac:dyDescent="0.3">
      <c r="C6362" s="298"/>
    </row>
    <row r="6363" spans="3:3" x14ac:dyDescent="0.3">
      <c r="C6363" s="298"/>
    </row>
    <row r="6364" spans="3:3" x14ac:dyDescent="0.3">
      <c r="C6364" s="298"/>
    </row>
    <row r="6365" spans="3:3" x14ac:dyDescent="0.3">
      <c r="C6365" s="298"/>
    </row>
    <row r="6366" spans="3:3" x14ac:dyDescent="0.3">
      <c r="C6366" s="298"/>
    </row>
    <row r="6367" spans="3:3" x14ac:dyDescent="0.3">
      <c r="C6367" s="298"/>
    </row>
    <row r="6368" spans="3:3" x14ac:dyDescent="0.3">
      <c r="C6368" s="298"/>
    </row>
    <row r="6369" spans="3:3" x14ac:dyDescent="0.3">
      <c r="C6369" s="298"/>
    </row>
    <row r="6370" spans="3:3" x14ac:dyDescent="0.3">
      <c r="C6370" s="298"/>
    </row>
    <row r="6371" spans="3:3" x14ac:dyDescent="0.3">
      <c r="C6371" s="298"/>
    </row>
    <row r="6372" spans="3:3" x14ac:dyDescent="0.3">
      <c r="C6372" s="298"/>
    </row>
    <row r="6373" spans="3:3" x14ac:dyDescent="0.3">
      <c r="C6373" s="298"/>
    </row>
    <row r="6374" spans="3:3" x14ac:dyDescent="0.3">
      <c r="C6374" s="298"/>
    </row>
    <row r="6375" spans="3:3" x14ac:dyDescent="0.3">
      <c r="C6375" s="298"/>
    </row>
    <row r="6376" spans="3:3" x14ac:dyDescent="0.3">
      <c r="C6376" s="298"/>
    </row>
    <row r="6377" spans="3:3" x14ac:dyDescent="0.3">
      <c r="C6377" s="298"/>
    </row>
    <row r="6378" spans="3:3" x14ac:dyDescent="0.3">
      <c r="C6378" s="298"/>
    </row>
    <row r="6379" spans="3:3" x14ac:dyDescent="0.3">
      <c r="C6379" s="298"/>
    </row>
    <row r="6380" spans="3:3" x14ac:dyDescent="0.3">
      <c r="C6380" s="298"/>
    </row>
    <row r="6381" spans="3:3" x14ac:dyDescent="0.3">
      <c r="C6381" s="298"/>
    </row>
    <row r="6382" spans="3:3" x14ac:dyDescent="0.3">
      <c r="C6382" s="298"/>
    </row>
    <row r="6383" spans="3:3" x14ac:dyDescent="0.3">
      <c r="C6383" s="298"/>
    </row>
    <row r="6384" spans="3:3" x14ac:dyDescent="0.3">
      <c r="C6384" s="298"/>
    </row>
    <row r="6385" spans="3:3" x14ac:dyDescent="0.3">
      <c r="C6385" s="298"/>
    </row>
    <row r="6386" spans="3:3" x14ac:dyDescent="0.3">
      <c r="C6386" s="298"/>
    </row>
    <row r="6387" spans="3:3" x14ac:dyDescent="0.3">
      <c r="C6387" s="298"/>
    </row>
    <row r="6388" spans="3:3" x14ac:dyDescent="0.3">
      <c r="C6388" s="298"/>
    </row>
    <row r="6389" spans="3:3" x14ac:dyDescent="0.3">
      <c r="C6389" s="298"/>
    </row>
    <row r="6390" spans="3:3" x14ac:dyDescent="0.3">
      <c r="C6390" s="298"/>
    </row>
    <row r="6391" spans="3:3" x14ac:dyDescent="0.3">
      <c r="C6391" s="298"/>
    </row>
    <row r="6392" spans="3:3" x14ac:dyDescent="0.3">
      <c r="C6392" s="298"/>
    </row>
    <row r="6393" spans="3:3" x14ac:dyDescent="0.3">
      <c r="C6393" s="298"/>
    </row>
    <row r="6394" spans="3:3" x14ac:dyDescent="0.3">
      <c r="C6394" s="298"/>
    </row>
    <row r="6395" spans="3:3" x14ac:dyDescent="0.3">
      <c r="C6395" s="298"/>
    </row>
    <row r="6396" spans="3:3" x14ac:dyDescent="0.3">
      <c r="C6396" s="298"/>
    </row>
    <row r="6397" spans="3:3" x14ac:dyDescent="0.3">
      <c r="C6397" s="298"/>
    </row>
    <row r="6398" spans="3:3" x14ac:dyDescent="0.3">
      <c r="C6398" s="298"/>
    </row>
    <row r="6399" spans="3:3" x14ac:dyDescent="0.3">
      <c r="C6399" s="298"/>
    </row>
    <row r="6400" spans="3:3" x14ac:dyDescent="0.3">
      <c r="C6400" s="298"/>
    </row>
    <row r="6401" spans="3:3" x14ac:dyDescent="0.3">
      <c r="C6401" s="298"/>
    </row>
    <row r="6402" spans="3:3" x14ac:dyDescent="0.3">
      <c r="C6402" s="298"/>
    </row>
    <row r="6403" spans="3:3" x14ac:dyDescent="0.3">
      <c r="C6403" s="298"/>
    </row>
    <row r="6404" spans="3:3" x14ac:dyDescent="0.3">
      <c r="C6404" s="298"/>
    </row>
    <row r="6405" spans="3:3" x14ac:dyDescent="0.3">
      <c r="C6405" s="298"/>
    </row>
    <row r="6406" spans="3:3" x14ac:dyDescent="0.3">
      <c r="C6406" s="298"/>
    </row>
    <row r="6407" spans="3:3" x14ac:dyDescent="0.3">
      <c r="C6407" s="298"/>
    </row>
    <row r="6408" spans="3:3" x14ac:dyDescent="0.3">
      <c r="C6408" s="298"/>
    </row>
    <row r="6409" spans="3:3" x14ac:dyDescent="0.3">
      <c r="C6409" s="298"/>
    </row>
    <row r="6410" spans="3:3" x14ac:dyDescent="0.3">
      <c r="C6410" s="298"/>
    </row>
    <row r="6411" spans="3:3" x14ac:dyDescent="0.3">
      <c r="C6411" s="298"/>
    </row>
    <row r="6412" spans="3:3" x14ac:dyDescent="0.3">
      <c r="C6412" s="298"/>
    </row>
    <row r="6413" spans="3:3" x14ac:dyDescent="0.3">
      <c r="C6413" s="298"/>
    </row>
    <row r="6414" spans="3:3" x14ac:dyDescent="0.3">
      <c r="C6414" s="298"/>
    </row>
    <row r="6415" spans="3:3" x14ac:dyDescent="0.3">
      <c r="C6415" s="298"/>
    </row>
    <row r="6416" spans="3:3" x14ac:dyDescent="0.3">
      <c r="C6416" s="298"/>
    </row>
    <row r="6417" spans="3:3" x14ac:dyDescent="0.3">
      <c r="C6417" s="298"/>
    </row>
    <row r="6418" spans="3:3" x14ac:dyDescent="0.3">
      <c r="C6418" s="298"/>
    </row>
    <row r="6419" spans="3:3" x14ac:dyDescent="0.3">
      <c r="C6419" s="298"/>
    </row>
    <row r="6420" spans="3:3" x14ac:dyDescent="0.3">
      <c r="C6420" s="298"/>
    </row>
    <row r="6421" spans="3:3" x14ac:dyDescent="0.3">
      <c r="C6421" s="298"/>
    </row>
    <row r="6422" spans="3:3" x14ac:dyDescent="0.3">
      <c r="C6422" s="298"/>
    </row>
    <row r="6423" spans="3:3" x14ac:dyDescent="0.3">
      <c r="C6423" s="298"/>
    </row>
    <row r="6424" spans="3:3" x14ac:dyDescent="0.3">
      <c r="C6424" s="298"/>
    </row>
    <row r="6425" spans="3:3" x14ac:dyDescent="0.3">
      <c r="C6425" s="298"/>
    </row>
    <row r="6426" spans="3:3" x14ac:dyDescent="0.3">
      <c r="C6426" s="298"/>
    </row>
    <row r="6427" spans="3:3" x14ac:dyDescent="0.3">
      <c r="C6427" s="298"/>
    </row>
    <row r="6428" spans="3:3" x14ac:dyDescent="0.3">
      <c r="C6428" s="298"/>
    </row>
    <row r="6429" spans="3:3" x14ac:dyDescent="0.3">
      <c r="C6429" s="298"/>
    </row>
    <row r="6430" spans="3:3" x14ac:dyDescent="0.3">
      <c r="C6430" s="298"/>
    </row>
    <row r="6431" spans="3:3" x14ac:dyDescent="0.3">
      <c r="C6431" s="298"/>
    </row>
    <row r="6432" spans="3:3" x14ac:dyDescent="0.3">
      <c r="C6432" s="298"/>
    </row>
    <row r="6433" spans="3:3" x14ac:dyDescent="0.3">
      <c r="C6433" s="298"/>
    </row>
    <row r="6434" spans="3:3" x14ac:dyDescent="0.3">
      <c r="C6434" s="298"/>
    </row>
    <row r="6435" spans="3:3" x14ac:dyDescent="0.3">
      <c r="C6435" s="298"/>
    </row>
    <row r="6436" spans="3:3" x14ac:dyDescent="0.3">
      <c r="C6436" s="298"/>
    </row>
    <row r="6437" spans="3:3" x14ac:dyDescent="0.3">
      <c r="C6437" s="298"/>
    </row>
    <row r="6438" spans="3:3" x14ac:dyDescent="0.3">
      <c r="C6438" s="298"/>
    </row>
    <row r="6439" spans="3:3" x14ac:dyDescent="0.3">
      <c r="C6439" s="298"/>
    </row>
    <row r="6440" spans="3:3" x14ac:dyDescent="0.3">
      <c r="C6440" s="298"/>
    </row>
    <row r="6441" spans="3:3" x14ac:dyDescent="0.3">
      <c r="C6441" s="298"/>
    </row>
    <row r="6442" spans="3:3" x14ac:dyDescent="0.3">
      <c r="C6442" s="298"/>
    </row>
    <row r="6443" spans="3:3" x14ac:dyDescent="0.3">
      <c r="C6443" s="298"/>
    </row>
    <row r="6444" spans="3:3" x14ac:dyDescent="0.3">
      <c r="C6444" s="298"/>
    </row>
    <row r="6445" spans="3:3" x14ac:dyDescent="0.3">
      <c r="C6445" s="298"/>
    </row>
    <row r="6446" spans="3:3" x14ac:dyDescent="0.3">
      <c r="C6446" s="298"/>
    </row>
    <row r="6447" spans="3:3" x14ac:dyDescent="0.3">
      <c r="C6447" s="298"/>
    </row>
    <row r="6448" spans="3:3" x14ac:dyDescent="0.3">
      <c r="C6448" s="298"/>
    </row>
    <row r="6449" spans="3:3" x14ac:dyDescent="0.3">
      <c r="C6449" s="298"/>
    </row>
    <row r="6450" spans="3:3" x14ac:dyDescent="0.3">
      <c r="C6450" s="298"/>
    </row>
    <row r="6451" spans="3:3" x14ac:dyDescent="0.3">
      <c r="C6451" s="298"/>
    </row>
    <row r="6452" spans="3:3" x14ac:dyDescent="0.3">
      <c r="C6452" s="298"/>
    </row>
    <row r="6453" spans="3:3" x14ac:dyDescent="0.3">
      <c r="C6453" s="298"/>
    </row>
    <row r="6454" spans="3:3" x14ac:dyDescent="0.3">
      <c r="C6454" s="298"/>
    </row>
    <row r="6455" spans="3:3" x14ac:dyDescent="0.3">
      <c r="C6455" s="298"/>
    </row>
    <row r="6456" spans="3:3" x14ac:dyDescent="0.3">
      <c r="C6456" s="298"/>
    </row>
    <row r="6457" spans="3:3" x14ac:dyDescent="0.3">
      <c r="C6457" s="298"/>
    </row>
    <row r="6458" spans="3:3" x14ac:dyDescent="0.3">
      <c r="C6458" s="298"/>
    </row>
    <row r="6459" spans="3:3" x14ac:dyDescent="0.3">
      <c r="C6459" s="298"/>
    </row>
    <row r="6460" spans="3:3" x14ac:dyDescent="0.3">
      <c r="C6460" s="298"/>
    </row>
    <row r="6461" spans="3:3" x14ac:dyDescent="0.3">
      <c r="C6461" s="298"/>
    </row>
    <row r="6462" spans="3:3" x14ac:dyDescent="0.3">
      <c r="C6462" s="298"/>
    </row>
    <row r="6463" spans="3:3" x14ac:dyDescent="0.3">
      <c r="C6463" s="298"/>
    </row>
    <row r="6464" spans="3:3" x14ac:dyDescent="0.3">
      <c r="C6464" s="298"/>
    </row>
    <row r="6465" spans="3:3" x14ac:dyDescent="0.3">
      <c r="C6465" s="298"/>
    </row>
    <row r="6466" spans="3:3" x14ac:dyDescent="0.3">
      <c r="C6466" s="298"/>
    </row>
    <row r="6467" spans="3:3" x14ac:dyDescent="0.3">
      <c r="C6467" s="298"/>
    </row>
    <row r="6468" spans="3:3" x14ac:dyDescent="0.3">
      <c r="C6468" s="298"/>
    </row>
    <row r="6469" spans="3:3" x14ac:dyDescent="0.3">
      <c r="C6469" s="298"/>
    </row>
    <row r="6470" spans="3:3" x14ac:dyDescent="0.3">
      <c r="C6470" s="298"/>
    </row>
    <row r="6471" spans="3:3" x14ac:dyDescent="0.3">
      <c r="C6471" s="298"/>
    </row>
    <row r="6472" spans="3:3" x14ac:dyDescent="0.3">
      <c r="C6472" s="298"/>
    </row>
    <row r="6473" spans="3:3" x14ac:dyDescent="0.3">
      <c r="C6473" s="298"/>
    </row>
    <row r="6474" spans="3:3" x14ac:dyDescent="0.3">
      <c r="C6474" s="298"/>
    </row>
    <row r="6475" spans="3:3" x14ac:dyDescent="0.3">
      <c r="C6475" s="298"/>
    </row>
    <row r="6476" spans="3:3" x14ac:dyDescent="0.3">
      <c r="C6476" s="298"/>
    </row>
    <row r="6477" spans="3:3" x14ac:dyDescent="0.3">
      <c r="C6477" s="298"/>
    </row>
    <row r="6478" spans="3:3" x14ac:dyDescent="0.3">
      <c r="C6478" s="298"/>
    </row>
    <row r="6479" spans="3:3" x14ac:dyDescent="0.3">
      <c r="C6479" s="298"/>
    </row>
    <row r="6480" spans="3:3" x14ac:dyDescent="0.3">
      <c r="C6480" s="298"/>
    </row>
    <row r="6481" spans="3:3" x14ac:dyDescent="0.3">
      <c r="C6481" s="298"/>
    </row>
    <row r="6482" spans="3:3" x14ac:dyDescent="0.3">
      <c r="C6482" s="298"/>
    </row>
    <row r="6483" spans="3:3" x14ac:dyDescent="0.3">
      <c r="C6483" s="298"/>
    </row>
    <row r="6484" spans="3:3" x14ac:dyDescent="0.3">
      <c r="C6484" s="298"/>
    </row>
    <row r="6485" spans="3:3" x14ac:dyDescent="0.3">
      <c r="C6485" s="298"/>
    </row>
    <row r="6486" spans="3:3" x14ac:dyDescent="0.3">
      <c r="C6486" s="298"/>
    </row>
    <row r="6487" spans="3:3" x14ac:dyDescent="0.3">
      <c r="C6487" s="298"/>
    </row>
    <row r="6488" spans="3:3" x14ac:dyDescent="0.3">
      <c r="C6488" s="298"/>
    </row>
    <row r="6489" spans="3:3" x14ac:dyDescent="0.3">
      <c r="C6489" s="298"/>
    </row>
    <row r="6490" spans="3:3" x14ac:dyDescent="0.3">
      <c r="C6490" s="298"/>
    </row>
    <row r="6491" spans="3:3" x14ac:dyDescent="0.3">
      <c r="C6491" s="298"/>
    </row>
    <row r="6492" spans="3:3" x14ac:dyDescent="0.3">
      <c r="C6492" s="298"/>
    </row>
    <row r="6493" spans="3:3" x14ac:dyDescent="0.3">
      <c r="C6493" s="298"/>
    </row>
    <row r="6494" spans="3:3" x14ac:dyDescent="0.3">
      <c r="C6494" s="298"/>
    </row>
    <row r="6495" spans="3:3" x14ac:dyDescent="0.3">
      <c r="C6495" s="298"/>
    </row>
    <row r="6496" spans="3:3" x14ac:dyDescent="0.3">
      <c r="C6496" s="298"/>
    </row>
    <row r="6497" spans="3:3" x14ac:dyDescent="0.3">
      <c r="C6497" s="298"/>
    </row>
    <row r="6498" spans="3:3" x14ac:dyDescent="0.3">
      <c r="C6498" s="298"/>
    </row>
    <row r="6499" spans="3:3" x14ac:dyDescent="0.3">
      <c r="C6499" s="298"/>
    </row>
    <row r="6500" spans="3:3" x14ac:dyDescent="0.3">
      <c r="C6500" s="298"/>
    </row>
    <row r="6501" spans="3:3" x14ac:dyDescent="0.3">
      <c r="C6501" s="298"/>
    </row>
    <row r="6502" spans="3:3" x14ac:dyDescent="0.3">
      <c r="C6502" s="298"/>
    </row>
    <row r="6503" spans="3:3" x14ac:dyDescent="0.3">
      <c r="C6503" s="298"/>
    </row>
    <row r="6504" spans="3:3" x14ac:dyDescent="0.3">
      <c r="C6504" s="298"/>
    </row>
    <row r="6505" spans="3:3" x14ac:dyDescent="0.3">
      <c r="C6505" s="298"/>
    </row>
    <row r="6506" spans="3:3" x14ac:dyDescent="0.3">
      <c r="C6506" s="298"/>
    </row>
    <row r="6507" spans="3:3" x14ac:dyDescent="0.3">
      <c r="C6507" s="298"/>
    </row>
    <row r="6508" spans="3:3" x14ac:dyDescent="0.3">
      <c r="C6508" s="298"/>
    </row>
    <row r="6509" spans="3:3" x14ac:dyDescent="0.3">
      <c r="C6509" s="298"/>
    </row>
    <row r="6510" spans="3:3" x14ac:dyDescent="0.3">
      <c r="C6510" s="298"/>
    </row>
    <row r="6511" spans="3:3" x14ac:dyDescent="0.3">
      <c r="C6511" s="298"/>
    </row>
    <row r="6512" spans="3:3" x14ac:dyDescent="0.3">
      <c r="C6512" s="298"/>
    </row>
    <row r="6513" spans="3:3" x14ac:dyDescent="0.3">
      <c r="C6513" s="298"/>
    </row>
    <row r="6514" spans="3:3" x14ac:dyDescent="0.3">
      <c r="C6514" s="298"/>
    </row>
    <row r="6515" spans="3:3" x14ac:dyDescent="0.3">
      <c r="C6515" s="298"/>
    </row>
    <row r="6516" spans="3:3" x14ac:dyDescent="0.3">
      <c r="C6516" s="298"/>
    </row>
    <row r="6517" spans="3:3" x14ac:dyDescent="0.3">
      <c r="C6517" s="298"/>
    </row>
    <row r="6518" spans="3:3" x14ac:dyDescent="0.3">
      <c r="C6518" s="298"/>
    </row>
    <row r="6519" spans="3:3" x14ac:dyDescent="0.3">
      <c r="C6519" s="298"/>
    </row>
    <row r="6520" spans="3:3" x14ac:dyDescent="0.3">
      <c r="C6520" s="298"/>
    </row>
    <row r="6521" spans="3:3" x14ac:dyDescent="0.3">
      <c r="C6521" s="298"/>
    </row>
    <row r="6522" spans="3:3" x14ac:dyDescent="0.3">
      <c r="C6522" s="298"/>
    </row>
    <row r="6523" spans="3:3" x14ac:dyDescent="0.3">
      <c r="C6523" s="298"/>
    </row>
    <row r="6524" spans="3:3" x14ac:dyDescent="0.3">
      <c r="C6524" s="298"/>
    </row>
    <row r="6525" spans="3:3" x14ac:dyDescent="0.3">
      <c r="C6525" s="298"/>
    </row>
    <row r="6526" spans="3:3" x14ac:dyDescent="0.3">
      <c r="C6526" s="298"/>
    </row>
    <row r="6527" spans="3:3" x14ac:dyDescent="0.3">
      <c r="C6527" s="298"/>
    </row>
    <row r="6528" spans="3:3" x14ac:dyDescent="0.3">
      <c r="C6528" s="298"/>
    </row>
    <row r="6529" spans="3:3" x14ac:dyDescent="0.3">
      <c r="C6529" s="298"/>
    </row>
    <row r="6530" spans="3:3" x14ac:dyDescent="0.3">
      <c r="C6530" s="298"/>
    </row>
    <row r="6531" spans="3:3" x14ac:dyDescent="0.3">
      <c r="C6531" s="298"/>
    </row>
    <row r="6532" spans="3:3" x14ac:dyDescent="0.3">
      <c r="C6532" s="298"/>
    </row>
    <row r="6533" spans="3:3" x14ac:dyDescent="0.3">
      <c r="C6533" s="298"/>
    </row>
    <row r="6534" spans="3:3" x14ac:dyDescent="0.3">
      <c r="C6534" s="298"/>
    </row>
    <row r="6535" spans="3:3" x14ac:dyDescent="0.3">
      <c r="C6535" s="298"/>
    </row>
    <row r="6536" spans="3:3" x14ac:dyDescent="0.3">
      <c r="C6536" s="298"/>
    </row>
    <row r="6537" spans="3:3" x14ac:dyDescent="0.3">
      <c r="C6537" s="298"/>
    </row>
    <row r="6538" spans="3:3" x14ac:dyDescent="0.3">
      <c r="C6538" s="298"/>
    </row>
    <row r="6539" spans="3:3" x14ac:dyDescent="0.3">
      <c r="C6539" s="298"/>
    </row>
    <row r="6540" spans="3:3" x14ac:dyDescent="0.3">
      <c r="C6540" s="298"/>
    </row>
    <row r="6541" spans="3:3" x14ac:dyDescent="0.3">
      <c r="C6541" s="298"/>
    </row>
    <row r="6542" spans="3:3" x14ac:dyDescent="0.3">
      <c r="C6542" s="298"/>
    </row>
    <row r="6543" spans="3:3" x14ac:dyDescent="0.3">
      <c r="C6543" s="298"/>
    </row>
    <row r="6544" spans="3:3" x14ac:dyDescent="0.3">
      <c r="C6544" s="298"/>
    </row>
    <row r="6545" spans="3:3" x14ac:dyDescent="0.3">
      <c r="C6545" s="298"/>
    </row>
    <row r="6546" spans="3:3" x14ac:dyDescent="0.3">
      <c r="C6546" s="298"/>
    </row>
    <row r="6547" spans="3:3" x14ac:dyDescent="0.3">
      <c r="C6547" s="298"/>
    </row>
    <row r="6548" spans="3:3" x14ac:dyDescent="0.3">
      <c r="C6548" s="298"/>
    </row>
    <row r="6549" spans="3:3" x14ac:dyDescent="0.3">
      <c r="C6549" s="298"/>
    </row>
    <row r="6550" spans="3:3" x14ac:dyDescent="0.3">
      <c r="C6550" s="298"/>
    </row>
    <row r="6551" spans="3:3" x14ac:dyDescent="0.3">
      <c r="C6551" s="298"/>
    </row>
    <row r="6552" spans="3:3" x14ac:dyDescent="0.3">
      <c r="C6552" s="298"/>
    </row>
  </sheetData>
  <sheetProtection algorithmName="SHA-512" hashValue="iGW/nf/0uPjpHJSk42YE8l0UF0fBweZp2lmjWNeftb6LLWgqcWZQhlEgI7H5ghJVeuA72f7jdKGLPXUj4RD/pg==" saltValue="XysKdHKPGsQ842h1ElexwA==" spinCount="100000" sheet="1" objects="1" scenarios="1"/>
  <pageMargins left="1.1023622047244095" right="0.74803149606299213" top="0.98425196850393704" bottom="0.98425196850393704" header="0" footer="0"/>
  <pageSetup paperSize="9" scale="87" orientation="portrait" r:id="rId1"/>
  <headerFooter alignWithMargins="0">
    <oddHeader>&amp;LNC SOTLA&amp;RTehnični popis del (OBR-POPIS)</oddHeader>
    <oddFooter>&amp;LSKUPNA REKAPITULACIJA&amp;Cstran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showZeros="0" topLeftCell="A4" zoomScaleNormal="100" workbookViewId="0">
      <selection sqref="A1:D1"/>
    </sheetView>
  </sheetViews>
  <sheetFormatPr defaultRowHeight="12.45" x14ac:dyDescent="0.3"/>
  <cols>
    <col min="1" max="1" width="4.765625" style="1" customWidth="1"/>
    <col min="2" max="2" width="5.61328125" style="1" customWidth="1"/>
    <col min="3" max="3" width="49" style="1" customWidth="1"/>
    <col min="4" max="4" width="23.3046875" customWidth="1"/>
    <col min="5" max="1025" width="8.69140625" customWidth="1"/>
  </cols>
  <sheetData>
    <row r="1" spans="1:4" ht="20.149999999999999" x14ac:dyDescent="0.3">
      <c r="A1" s="375" t="s">
        <v>893</v>
      </c>
      <c r="B1" s="375"/>
      <c r="C1" s="375"/>
      <c r="D1" s="375"/>
    </row>
    <row r="2" spans="1:4" x14ac:dyDescent="0.3">
      <c r="A2" s="3"/>
      <c r="B2" s="3"/>
      <c r="C2" s="3"/>
      <c r="D2" s="2"/>
    </row>
    <row r="3" spans="1:4" ht="15.65" customHeight="1" x14ac:dyDescent="0.3">
      <c r="A3" s="376" t="s">
        <v>0</v>
      </c>
      <c r="B3" s="376"/>
      <c r="C3" s="376"/>
      <c r="D3" s="4"/>
    </row>
    <row r="4" spans="1:4" x14ac:dyDescent="0.3">
      <c r="A4" s="5">
        <v>10</v>
      </c>
      <c r="B4" s="5"/>
      <c r="C4" s="6" t="s">
        <v>1</v>
      </c>
      <c r="D4" s="7">
        <f>+'GO POPIS'!G6</f>
        <v>0</v>
      </c>
    </row>
    <row r="5" spans="1:4" x14ac:dyDescent="0.3">
      <c r="A5" s="5">
        <v>11</v>
      </c>
      <c r="B5" s="5"/>
      <c r="C5" s="6" t="s">
        <v>2</v>
      </c>
      <c r="D5" s="7"/>
    </row>
    <row r="6" spans="1:4" x14ac:dyDescent="0.3">
      <c r="A6" s="5">
        <v>12</v>
      </c>
      <c r="B6" s="5"/>
      <c r="C6" s="6" t="s">
        <v>3</v>
      </c>
      <c r="D6" s="7">
        <f>+'GO POPIS'!G26</f>
        <v>0</v>
      </c>
    </row>
    <row r="7" spans="1:4" x14ac:dyDescent="0.3">
      <c r="A7" s="5">
        <v>13</v>
      </c>
      <c r="B7" s="5"/>
      <c r="C7" s="6" t="s">
        <v>4</v>
      </c>
      <c r="D7" s="7">
        <f>+'GO POPIS'!G44</f>
        <v>0</v>
      </c>
    </row>
    <row r="8" spans="1:4" x14ac:dyDescent="0.3">
      <c r="A8" s="5">
        <v>14</v>
      </c>
      <c r="B8" s="5"/>
      <c r="C8" s="6" t="s">
        <v>5</v>
      </c>
      <c r="D8" s="7">
        <f>+'GO POPIS'!G62</f>
        <v>0</v>
      </c>
    </row>
    <row r="9" spans="1:4" x14ac:dyDescent="0.3">
      <c r="A9" s="5">
        <v>17</v>
      </c>
      <c r="B9" s="5"/>
      <c r="C9" s="6" t="s">
        <v>6</v>
      </c>
      <c r="D9" s="7">
        <f>+'GO POPIS'!G67</f>
        <v>0</v>
      </c>
    </row>
    <row r="10" spans="1:4" x14ac:dyDescent="0.3">
      <c r="A10" s="5">
        <v>20</v>
      </c>
      <c r="B10" s="5"/>
      <c r="C10" s="6" t="s">
        <v>7</v>
      </c>
      <c r="D10" s="7">
        <f>+'GO POPIS'!G93</f>
        <v>0</v>
      </c>
    </row>
    <row r="11" spans="1:4" ht="14.15" x14ac:dyDescent="0.3">
      <c r="A11" s="8"/>
      <c r="B11" s="8"/>
      <c r="C11" s="9" t="s">
        <v>8</v>
      </c>
      <c r="D11" s="10">
        <f>SUM(D4:D10)</f>
        <v>0</v>
      </c>
    </row>
    <row r="12" spans="1:4" x14ac:dyDescent="0.3">
      <c r="A12" s="5"/>
      <c r="B12" s="5"/>
      <c r="C12" s="6"/>
      <c r="D12" s="11"/>
    </row>
    <row r="13" spans="1:4" ht="15.65" customHeight="1" x14ac:dyDescent="0.3">
      <c r="A13" s="376" t="s">
        <v>9</v>
      </c>
      <c r="B13" s="376"/>
      <c r="C13" s="376"/>
      <c r="D13" s="4"/>
    </row>
    <row r="14" spans="1:4" x14ac:dyDescent="0.3">
      <c r="A14" s="5">
        <v>40</v>
      </c>
      <c r="B14" s="5"/>
      <c r="C14" s="6" t="s">
        <v>10</v>
      </c>
      <c r="D14" s="7">
        <f>+'GO POPIS'!G116</f>
        <v>0</v>
      </c>
    </row>
    <row r="15" spans="1:4" x14ac:dyDescent="0.3">
      <c r="A15" s="5">
        <v>41</v>
      </c>
      <c r="B15" s="5"/>
      <c r="C15" s="6" t="s">
        <v>11</v>
      </c>
      <c r="D15" s="7">
        <f>+'GO POPIS'!G127</f>
        <v>0</v>
      </c>
    </row>
    <row r="16" spans="1:4" x14ac:dyDescent="0.3">
      <c r="A16" s="5">
        <v>42</v>
      </c>
      <c r="B16" s="5"/>
      <c r="C16" s="6" t="s">
        <v>12</v>
      </c>
      <c r="D16" s="7">
        <f>+'GO POPIS'!G145</f>
        <v>0</v>
      </c>
    </row>
    <row r="17" spans="1:4" x14ac:dyDescent="0.3">
      <c r="A17" s="5">
        <v>43</v>
      </c>
      <c r="B17" s="5"/>
      <c r="C17" s="6" t="s">
        <v>13</v>
      </c>
      <c r="D17" s="7">
        <f>+'GO POPIS'!G160</f>
        <v>0</v>
      </c>
    </row>
    <row r="18" spans="1:4" x14ac:dyDescent="0.3">
      <c r="A18" s="5">
        <v>47</v>
      </c>
      <c r="B18" s="5"/>
      <c r="C18" s="6" t="s">
        <v>14</v>
      </c>
      <c r="D18" s="7">
        <f>+'GO POPIS'!G165</f>
        <v>0</v>
      </c>
    </row>
    <row r="19" spans="1:4" x14ac:dyDescent="0.3">
      <c r="A19" s="5">
        <v>48</v>
      </c>
      <c r="B19" s="5"/>
      <c r="C19" s="6" t="s">
        <v>15</v>
      </c>
      <c r="D19" s="7">
        <f>+'GO POPIS'!G173</f>
        <v>0</v>
      </c>
    </row>
    <row r="20" spans="1:4" x14ac:dyDescent="0.3">
      <c r="A20" s="5">
        <v>49</v>
      </c>
      <c r="B20" s="5"/>
      <c r="C20" s="6" t="s">
        <v>16</v>
      </c>
      <c r="D20" s="7">
        <f>+'GO POPIS'!G180</f>
        <v>0</v>
      </c>
    </row>
    <row r="21" spans="1:4" x14ac:dyDescent="0.3">
      <c r="A21" s="5">
        <v>51</v>
      </c>
      <c r="B21" s="5"/>
      <c r="C21" s="6" t="s">
        <v>17</v>
      </c>
      <c r="D21" s="7">
        <f>+'GO POPIS'!G199</f>
        <v>0</v>
      </c>
    </row>
    <row r="22" spans="1:4" x14ac:dyDescent="0.3">
      <c r="A22" s="5">
        <v>52</v>
      </c>
      <c r="B22" s="5"/>
      <c r="C22" s="6" t="s">
        <v>18</v>
      </c>
      <c r="D22" s="7">
        <f>+'GO POPIS'!G205</f>
        <v>0</v>
      </c>
    </row>
    <row r="23" spans="1:4" x14ac:dyDescent="0.3">
      <c r="A23" s="5">
        <v>55</v>
      </c>
      <c r="B23" s="5"/>
      <c r="C23" s="6" t="s">
        <v>19</v>
      </c>
      <c r="D23" s="7">
        <f>+'GO POPIS'!G215</f>
        <v>0</v>
      </c>
    </row>
    <row r="24" spans="1:4" x14ac:dyDescent="0.3">
      <c r="A24" s="5">
        <v>56</v>
      </c>
      <c r="B24" s="5"/>
      <c r="C24" s="6" t="s">
        <v>20</v>
      </c>
      <c r="D24" s="7">
        <f>+'GO POPIS'!G222</f>
        <v>0</v>
      </c>
    </row>
    <row r="25" spans="1:4" x14ac:dyDescent="0.3">
      <c r="A25" s="5">
        <v>57</v>
      </c>
      <c r="B25" s="5"/>
      <c r="C25" s="6" t="s">
        <v>21</v>
      </c>
      <c r="D25" s="7">
        <f>+'GO POPIS'!G233</f>
        <v>0</v>
      </c>
    </row>
    <row r="26" spans="1:4" x14ac:dyDescent="0.3">
      <c r="A26" s="5">
        <v>58</v>
      </c>
      <c r="B26" s="5"/>
      <c r="C26" s="6" t="s">
        <v>22</v>
      </c>
      <c r="D26" s="7">
        <f>+'GO POPIS'!G247</f>
        <v>0</v>
      </c>
    </row>
    <row r="27" spans="1:4" x14ac:dyDescent="0.3">
      <c r="A27" s="5">
        <v>59</v>
      </c>
      <c r="B27" s="5"/>
      <c r="C27" s="6" t="s">
        <v>23</v>
      </c>
      <c r="D27" s="7">
        <f>+'GO POPIS'!G253</f>
        <v>0</v>
      </c>
    </row>
    <row r="28" spans="1:4" x14ac:dyDescent="0.3">
      <c r="A28" s="5">
        <v>60</v>
      </c>
      <c r="B28" s="5"/>
      <c r="C28" s="6" t="s">
        <v>24</v>
      </c>
      <c r="D28" s="7">
        <f>+'GO POPIS'!G262</f>
        <v>0</v>
      </c>
    </row>
    <row r="29" spans="1:4" ht="14.15" x14ac:dyDescent="0.3">
      <c r="A29" s="8"/>
      <c r="B29" s="8"/>
      <c r="C29" s="9" t="s">
        <v>8</v>
      </c>
      <c r="D29" s="10">
        <f>SUM(D14:D28)</f>
        <v>0</v>
      </c>
    </row>
    <row r="30" spans="1:4" ht="14.15" x14ac:dyDescent="0.3">
      <c r="A30" s="12"/>
      <c r="B30" s="12"/>
      <c r="C30" s="13"/>
      <c r="D30" s="14"/>
    </row>
    <row r="31" spans="1:4" x14ac:dyDescent="0.3">
      <c r="A31" s="6"/>
      <c r="B31" s="6"/>
      <c r="C31" s="6"/>
      <c r="D31" s="7"/>
    </row>
    <row r="32" spans="1:4" ht="15.65" customHeight="1" x14ac:dyDescent="0.3">
      <c r="A32" s="376" t="s">
        <v>25</v>
      </c>
      <c r="B32" s="376"/>
      <c r="C32" s="376"/>
      <c r="D32" s="4">
        <f>+D29+D11</f>
        <v>0</v>
      </c>
    </row>
    <row r="33" spans="1:4" ht="15.45" x14ac:dyDescent="0.3">
      <c r="A33" s="15"/>
      <c r="B33" s="15"/>
      <c r="C33" s="15"/>
      <c r="D33" s="16"/>
    </row>
    <row r="34" spans="1:4" x14ac:dyDescent="0.3">
      <c r="A34" s="5"/>
      <c r="B34" s="5"/>
      <c r="C34" s="6"/>
      <c r="D34" s="11"/>
    </row>
    <row r="35" spans="1:4" ht="15.65" customHeight="1" x14ac:dyDescent="0.3">
      <c r="A35" s="376" t="s">
        <v>26</v>
      </c>
      <c r="B35" s="376"/>
      <c r="C35" s="376"/>
      <c r="D35" s="4"/>
    </row>
    <row r="36" spans="1:4" x14ac:dyDescent="0.3">
      <c r="A36" s="5">
        <v>85</v>
      </c>
      <c r="B36" s="5"/>
      <c r="C36" s="6" t="s">
        <v>27</v>
      </c>
      <c r="D36" s="7">
        <f>+'GO POPIS'!G268</f>
        <v>0</v>
      </c>
    </row>
    <row r="37" spans="1:4" ht="14.15" x14ac:dyDescent="0.3">
      <c r="A37" s="8"/>
      <c r="B37" s="8"/>
      <c r="C37" s="9" t="s">
        <v>8</v>
      </c>
      <c r="D37" s="10">
        <f>SUM(D36)</f>
        <v>0</v>
      </c>
    </row>
    <row r="38" spans="1:4" ht="14.15" x14ac:dyDescent="0.3">
      <c r="A38" s="12"/>
      <c r="B38" s="12"/>
      <c r="C38" s="13"/>
      <c r="D38" s="14"/>
    </row>
  </sheetData>
  <sheetProtection algorithmName="SHA-512" hashValue="3hZkWcLB85M/yf2X7EPF1U5P3GJnd1dMnh6ypSV0rwqmZkKvWqxQa2Lca49Tq7tlEO9sG4CvSW8/m90jkBurTA==" saltValue="7Ac6EpocG3TJIHpWOTnSsA==" spinCount="100000" sheet="1" objects="1" scenarios="1"/>
  <mergeCells count="5">
    <mergeCell ref="A1:D1"/>
    <mergeCell ref="A3:C3"/>
    <mergeCell ref="A13:C13"/>
    <mergeCell ref="A32:C32"/>
    <mergeCell ref="A35:C35"/>
  </mergeCells>
  <pageMargins left="0.70866141732283472" right="0.70866141732283472" top="0.74803149606299213" bottom="0.74803149606299213" header="0.31496062992125984" footer="0.31496062992125984"/>
  <pageSetup paperSize="9" firstPageNumber="0" orientation="portrait" horizontalDpi="300" verticalDpi="300" r:id="rId1"/>
  <headerFooter>
    <oddHeader>&amp;LNC SOTLA&amp;RTehnični popis del (OBR-POPIS)</oddHeader>
    <oddFooter>&amp;LGO REKAPITULACIJA&amp;Cstran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showZeros="0" zoomScaleNormal="100" workbookViewId="0">
      <selection activeCell="B1" sqref="B1"/>
    </sheetView>
  </sheetViews>
  <sheetFormatPr defaultRowHeight="12.45" x14ac:dyDescent="0.3"/>
  <cols>
    <col min="1" max="1" width="3.3046875" style="1" customWidth="1"/>
    <col min="2" max="2" width="74.23046875" style="1" customWidth="1"/>
    <col min="3" max="1024" width="8.69140625" customWidth="1"/>
  </cols>
  <sheetData>
    <row r="1" spans="1:4" ht="15.45" x14ac:dyDescent="0.35">
      <c r="A1" s="19"/>
      <c r="B1" s="20" t="s">
        <v>28</v>
      </c>
      <c r="C1" s="17"/>
      <c r="D1" s="18"/>
    </row>
    <row r="2" spans="1:4" ht="14.15" x14ac:dyDescent="0.35">
      <c r="A2" s="21" t="s">
        <v>29</v>
      </c>
      <c r="B2" s="22" t="s">
        <v>30</v>
      </c>
      <c r="C2" s="17"/>
      <c r="D2" s="18"/>
    </row>
    <row r="3" spans="1:4" ht="14.15" x14ac:dyDescent="0.35">
      <c r="A3" s="21" t="s">
        <v>31</v>
      </c>
      <c r="B3" s="22" t="s">
        <v>32</v>
      </c>
      <c r="C3" s="17"/>
      <c r="D3" s="18"/>
    </row>
    <row r="4" spans="1:4" ht="34.75" x14ac:dyDescent="0.35">
      <c r="A4" s="21" t="s">
        <v>33</v>
      </c>
      <c r="B4" s="22" t="s">
        <v>34</v>
      </c>
      <c r="C4" s="17"/>
      <c r="D4" s="18"/>
    </row>
    <row r="5" spans="1:4" ht="23.15" x14ac:dyDescent="0.35">
      <c r="A5" s="21" t="s">
        <v>35</v>
      </c>
      <c r="B5" s="22" t="s">
        <v>36</v>
      </c>
      <c r="C5" s="17"/>
      <c r="D5" s="18"/>
    </row>
    <row r="6" spans="1:4" ht="23.15" x14ac:dyDescent="0.35">
      <c r="A6" s="21" t="s">
        <v>37</v>
      </c>
      <c r="B6" s="22" t="s">
        <v>38</v>
      </c>
      <c r="C6" s="17"/>
      <c r="D6" s="18"/>
    </row>
    <row r="7" spans="1:4" ht="138.9" x14ac:dyDescent="0.35">
      <c r="A7" s="21" t="s">
        <v>39</v>
      </c>
      <c r="B7" s="22" t="s">
        <v>40</v>
      </c>
      <c r="C7" s="17"/>
      <c r="D7" s="18"/>
    </row>
    <row r="8" spans="1:4" ht="34.75" x14ac:dyDescent="0.35">
      <c r="A8" s="21" t="s">
        <v>41</v>
      </c>
      <c r="B8" s="22" t="s">
        <v>42</v>
      </c>
      <c r="C8" s="17"/>
      <c r="D8" s="18"/>
    </row>
    <row r="9" spans="1:4" ht="14.15" x14ac:dyDescent="0.35">
      <c r="A9" s="21" t="s">
        <v>43</v>
      </c>
      <c r="B9" s="22" t="s">
        <v>44</v>
      </c>
      <c r="C9" s="17"/>
      <c r="D9" s="18"/>
    </row>
    <row r="10" spans="1:4" ht="23.15" x14ac:dyDescent="0.35">
      <c r="A10" s="21" t="s">
        <v>45</v>
      </c>
      <c r="B10" s="22" t="s">
        <v>46</v>
      </c>
      <c r="C10" s="17"/>
      <c r="D10" s="18"/>
    </row>
    <row r="11" spans="1:4" ht="46.3" x14ac:dyDescent="0.35">
      <c r="A11" s="21" t="s">
        <v>47</v>
      </c>
      <c r="B11" s="22" t="s">
        <v>48</v>
      </c>
      <c r="C11" s="17"/>
      <c r="D11" s="18"/>
    </row>
    <row r="12" spans="1:4" ht="34.75" x14ac:dyDescent="0.35">
      <c r="A12" s="21" t="s">
        <v>49</v>
      </c>
      <c r="B12" s="22" t="s">
        <v>50</v>
      </c>
      <c r="C12" s="17"/>
      <c r="D12" s="18"/>
    </row>
    <row r="13" spans="1:4" ht="34.75" x14ac:dyDescent="0.35">
      <c r="A13" s="21" t="s">
        <v>51</v>
      </c>
      <c r="B13" s="22" t="s">
        <v>52</v>
      </c>
      <c r="C13" s="17"/>
      <c r="D13" s="18"/>
    </row>
    <row r="14" spans="1:4" ht="14.15" x14ac:dyDescent="0.35">
      <c r="A14" s="21" t="s">
        <v>53</v>
      </c>
      <c r="B14" s="22" t="s">
        <v>54</v>
      </c>
      <c r="C14" s="17"/>
      <c r="D14" s="18"/>
    </row>
    <row r="15" spans="1:4" ht="34.75" x14ac:dyDescent="0.35">
      <c r="A15" s="21" t="s">
        <v>55</v>
      </c>
      <c r="B15" s="22" t="s">
        <v>56</v>
      </c>
      <c r="C15" s="17"/>
      <c r="D15" s="18"/>
    </row>
    <row r="16" spans="1:4" ht="69.45" x14ac:dyDescent="0.3">
      <c r="A16" s="1">
        <v>15</v>
      </c>
      <c r="B16" s="23" t="s">
        <v>57</v>
      </c>
    </row>
  </sheetData>
  <sheetProtection algorithmName="SHA-512" hashValue="pHroc3CQJjTr2GahZ2QrcVR1dXrlV1IqcTSNZqIllt9HxX6GGMXk3Ao0pSiOkwR72bROWNwroYD6sD/l6yfzyA==" saltValue="kXFUo+l/yJE91Rui9ZfAOg==" spinCount="100000" sheet="1" objects="1" scenarios="1"/>
  <pageMargins left="0.70866141732283472" right="0.70866141732283472" top="0.74803149606299213" bottom="0.74803149606299213" header="0.31496062992125984" footer="0.31496062992125984"/>
  <pageSetup paperSize="9" firstPageNumber="0" orientation="portrait" horizontalDpi="300" verticalDpi="300" r:id="rId1"/>
  <headerFooter>
    <oddHeader>&amp;LNC SOTLA&amp;RTehnični popis del (OBR-POPIS)</oddHeader>
    <oddFooter>&amp;LGO OPOMBE&amp;Cstran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8"/>
  <sheetViews>
    <sheetView showZeros="0" zoomScale="70" zoomScaleNormal="70" workbookViewId="0">
      <selection activeCell="F4" sqref="F4"/>
    </sheetView>
  </sheetViews>
  <sheetFormatPr defaultRowHeight="12.45" x14ac:dyDescent="0.3"/>
  <cols>
    <col min="1" max="1" width="3.61328125" style="24" customWidth="1"/>
    <col min="2" max="2" width="4.15234375" style="24" customWidth="1"/>
    <col min="3" max="3" width="50.84375" style="24" customWidth="1"/>
    <col min="4" max="4" width="5" style="25" customWidth="1"/>
    <col min="5" max="5" width="8.07421875" style="26" customWidth="1"/>
    <col min="6" max="6" width="9.07421875" style="27" customWidth="1"/>
    <col min="7" max="7" width="13.07421875" style="26" customWidth="1"/>
    <col min="8" max="1025" width="9" style="28" customWidth="1"/>
  </cols>
  <sheetData>
    <row r="1" spans="1:7" s="33" customFormat="1" ht="12.9" x14ac:dyDescent="0.35">
      <c r="A1" s="29" t="s">
        <v>58</v>
      </c>
      <c r="B1" s="29" t="s">
        <v>59</v>
      </c>
      <c r="C1" s="29" t="s">
        <v>60</v>
      </c>
      <c r="D1" s="30" t="s">
        <v>61</v>
      </c>
      <c r="E1" s="31" t="s">
        <v>62</v>
      </c>
      <c r="F1" s="32" t="s">
        <v>63</v>
      </c>
      <c r="G1" s="31" t="s">
        <v>64</v>
      </c>
    </row>
    <row r="2" spans="1:7" s="39" customFormat="1" ht="17.600000000000001" x14ac:dyDescent="0.4">
      <c r="A2" s="34"/>
      <c r="B2" s="34"/>
      <c r="C2" s="35" t="s">
        <v>0</v>
      </c>
      <c r="D2" s="36"/>
      <c r="E2" s="37"/>
      <c r="F2" s="38"/>
      <c r="G2" s="37"/>
    </row>
    <row r="3" spans="1:7" s="44" customFormat="1" x14ac:dyDescent="0.3">
      <c r="A3" s="40">
        <v>10</v>
      </c>
      <c r="B3" s="40" t="s">
        <v>65</v>
      </c>
      <c r="C3" s="20" t="s">
        <v>1</v>
      </c>
      <c r="D3" s="41"/>
      <c r="E3" s="42"/>
      <c r="F3" s="43"/>
      <c r="G3" s="42"/>
    </row>
    <row r="4" spans="1:7" x14ac:dyDescent="0.3">
      <c r="A4" s="1">
        <v>10</v>
      </c>
      <c r="B4" s="1">
        <v>1</v>
      </c>
      <c r="C4" s="45" t="s">
        <v>66</v>
      </c>
      <c r="D4" s="25" t="s">
        <v>67</v>
      </c>
      <c r="E4" s="46">
        <v>1</v>
      </c>
      <c r="F4" s="374"/>
      <c r="G4" s="46">
        <f>(E4*F4)</f>
        <v>0</v>
      </c>
    </row>
    <row r="5" spans="1:7" ht="24.9" x14ac:dyDescent="0.3">
      <c r="A5" s="1">
        <v>10</v>
      </c>
      <c r="B5" s="1">
        <v>2</v>
      </c>
      <c r="C5" s="45" t="s">
        <v>68</v>
      </c>
      <c r="D5" s="25" t="s">
        <v>67</v>
      </c>
      <c r="E5" s="46">
        <v>1</v>
      </c>
      <c r="F5" s="374"/>
      <c r="G5" s="53">
        <f>(E5*F5)</f>
        <v>0</v>
      </c>
    </row>
    <row r="6" spans="1:7" x14ac:dyDescent="0.3">
      <c r="A6" s="47"/>
      <c r="B6" s="47"/>
      <c r="C6" s="48" t="s">
        <v>69</v>
      </c>
      <c r="D6" s="49"/>
      <c r="E6" s="50"/>
      <c r="F6" s="50"/>
      <c r="G6" s="50">
        <f>SUM(G4:G5)</f>
        <v>0</v>
      </c>
    </row>
    <row r="7" spans="1:7" x14ac:dyDescent="0.3">
      <c r="A7" s="1"/>
      <c r="B7" s="1"/>
      <c r="C7" s="45"/>
      <c r="E7" s="46"/>
      <c r="F7" s="46"/>
      <c r="G7" s="46"/>
    </row>
    <row r="9" spans="1:7" s="44" customFormat="1" x14ac:dyDescent="0.3">
      <c r="A9" s="40">
        <v>11</v>
      </c>
      <c r="B9" s="40" t="s">
        <v>65</v>
      </c>
      <c r="C9" s="20" t="s">
        <v>2</v>
      </c>
      <c r="D9" s="41"/>
      <c r="E9" s="42"/>
      <c r="F9" s="43"/>
      <c r="G9" s="42"/>
    </row>
    <row r="10" spans="1:7" ht="37.299999999999997" x14ac:dyDescent="0.3">
      <c r="A10" s="1">
        <v>11</v>
      </c>
      <c r="B10" s="1">
        <v>1</v>
      </c>
      <c r="C10" s="45" t="s">
        <v>70</v>
      </c>
      <c r="E10" s="46">
        <v>0</v>
      </c>
      <c r="F10" s="46">
        <v>0</v>
      </c>
      <c r="G10" s="46">
        <f>(E10*F10)</f>
        <v>0</v>
      </c>
    </row>
    <row r="11" spans="1:7" x14ac:dyDescent="0.3">
      <c r="A11" s="47"/>
      <c r="B11" s="47"/>
      <c r="C11" s="48" t="s">
        <v>69</v>
      </c>
      <c r="D11" s="49"/>
      <c r="E11" s="50"/>
      <c r="F11" s="50"/>
      <c r="G11" s="50">
        <f>SUM(G9:G10)</f>
        <v>0</v>
      </c>
    </row>
    <row r="12" spans="1:7" x14ac:dyDescent="0.3">
      <c r="A12" s="1"/>
      <c r="B12" s="1"/>
      <c r="C12" s="45"/>
      <c r="E12" s="46"/>
      <c r="F12" s="46"/>
      <c r="G12" s="46"/>
    </row>
    <row r="13" spans="1:7" s="44" customFormat="1" x14ac:dyDescent="0.3">
      <c r="A13" s="40">
        <v>12</v>
      </c>
      <c r="B13" s="40" t="s">
        <v>65</v>
      </c>
      <c r="C13" s="20" t="s">
        <v>3</v>
      </c>
      <c r="D13" s="41"/>
      <c r="E13" s="42"/>
      <c r="F13" s="43"/>
      <c r="G13" s="42"/>
    </row>
    <row r="14" spans="1:7" ht="248.6" x14ac:dyDescent="0.3">
      <c r="A14" s="1">
        <v>12</v>
      </c>
      <c r="B14" s="1">
        <v>1</v>
      </c>
      <c r="C14" s="45" t="s">
        <v>71</v>
      </c>
      <c r="E14" s="46">
        <v>0</v>
      </c>
      <c r="F14" s="46"/>
      <c r="G14" s="46">
        <f t="shared" ref="G14:G25" si="0">(E14*F14)</f>
        <v>0</v>
      </c>
    </row>
    <row r="15" spans="1:7" ht="24.9" x14ac:dyDescent="0.3">
      <c r="A15" s="1">
        <v>12</v>
      </c>
      <c r="B15" s="1">
        <v>2</v>
      </c>
      <c r="C15" s="45" t="s">
        <v>72</v>
      </c>
      <c r="D15" s="25" t="s">
        <v>73</v>
      </c>
      <c r="E15" s="46">
        <v>6323.94</v>
      </c>
      <c r="F15" s="374"/>
      <c r="G15" s="53">
        <f t="shared" si="0"/>
        <v>0</v>
      </c>
    </row>
    <row r="16" spans="1:7" ht="24.9" x14ac:dyDescent="0.3">
      <c r="A16" s="1">
        <v>12</v>
      </c>
      <c r="B16" s="1">
        <v>3</v>
      </c>
      <c r="C16" s="45" t="s">
        <v>74</v>
      </c>
      <c r="D16" s="25" t="s">
        <v>73</v>
      </c>
      <c r="E16" s="46">
        <v>2044.22</v>
      </c>
      <c r="F16" s="374"/>
      <c r="G16" s="53">
        <f t="shared" si="0"/>
        <v>0</v>
      </c>
    </row>
    <row r="17" spans="1:7" ht="37.299999999999997" x14ac:dyDescent="0.3">
      <c r="A17" s="1">
        <v>12</v>
      </c>
      <c r="B17" s="1">
        <v>5</v>
      </c>
      <c r="C17" s="45" t="s">
        <v>75</v>
      </c>
      <c r="D17" s="25" t="s">
        <v>76</v>
      </c>
      <c r="E17" s="46">
        <v>37.085000000000001</v>
      </c>
      <c r="F17" s="374"/>
      <c r="G17" s="53">
        <f t="shared" si="0"/>
        <v>0</v>
      </c>
    </row>
    <row r="18" spans="1:7" ht="37.299999999999997" x14ac:dyDescent="0.3">
      <c r="A18" s="1">
        <v>12</v>
      </c>
      <c r="B18" s="1">
        <v>7</v>
      </c>
      <c r="C18" s="45" t="s">
        <v>77</v>
      </c>
      <c r="D18" s="25" t="s">
        <v>76</v>
      </c>
      <c r="E18" s="46">
        <v>66.260999999999996</v>
      </c>
      <c r="F18" s="374"/>
      <c r="G18" s="53">
        <f t="shared" si="0"/>
        <v>0</v>
      </c>
    </row>
    <row r="19" spans="1:7" ht="37.299999999999997" x14ac:dyDescent="0.3">
      <c r="A19" s="1">
        <v>12</v>
      </c>
      <c r="B19" s="1">
        <v>8</v>
      </c>
      <c r="C19" s="45" t="s">
        <v>78</v>
      </c>
      <c r="D19" s="25" t="s">
        <v>76</v>
      </c>
      <c r="E19" s="46">
        <v>30.062999999999999</v>
      </c>
      <c r="F19" s="374"/>
      <c r="G19" s="53">
        <f t="shared" si="0"/>
        <v>0</v>
      </c>
    </row>
    <row r="20" spans="1:7" ht="37.299999999999997" x14ac:dyDescent="0.3">
      <c r="A20" s="1">
        <v>12</v>
      </c>
      <c r="B20" s="1">
        <v>9</v>
      </c>
      <c r="C20" s="45" t="s">
        <v>79</v>
      </c>
      <c r="D20" s="25" t="s">
        <v>76</v>
      </c>
      <c r="E20" s="46">
        <v>7.09</v>
      </c>
      <c r="F20" s="374"/>
      <c r="G20" s="53">
        <f t="shared" si="0"/>
        <v>0</v>
      </c>
    </row>
    <row r="21" spans="1:7" ht="49.75" x14ac:dyDescent="0.3">
      <c r="A21" s="1">
        <v>12</v>
      </c>
      <c r="B21" s="1">
        <v>10</v>
      </c>
      <c r="C21" s="45" t="s">
        <v>80</v>
      </c>
      <c r="D21" s="25" t="s">
        <v>76</v>
      </c>
      <c r="E21" s="46">
        <v>24.6252</v>
      </c>
      <c r="F21" s="374"/>
      <c r="G21" s="53">
        <f t="shared" si="0"/>
        <v>0</v>
      </c>
    </row>
    <row r="22" spans="1:7" x14ac:dyDescent="0.3">
      <c r="A22" s="1">
        <v>12</v>
      </c>
      <c r="B22" s="1">
        <v>14</v>
      </c>
      <c r="C22" s="45" t="s">
        <v>81</v>
      </c>
      <c r="D22" s="25" t="s">
        <v>82</v>
      </c>
      <c r="E22" s="46">
        <v>126</v>
      </c>
      <c r="F22" s="374"/>
      <c r="G22" s="53">
        <f t="shared" si="0"/>
        <v>0</v>
      </c>
    </row>
    <row r="23" spans="1:7" ht="24.9" x14ac:dyDescent="0.3">
      <c r="A23" s="1">
        <v>12</v>
      </c>
      <c r="B23" s="1">
        <v>15</v>
      </c>
      <c r="C23" s="51" t="s">
        <v>83</v>
      </c>
      <c r="D23" s="52" t="s">
        <v>82</v>
      </c>
      <c r="E23" s="53">
        <v>211.56</v>
      </c>
      <c r="F23" s="374"/>
      <c r="G23" s="53">
        <f t="shared" si="0"/>
        <v>0</v>
      </c>
    </row>
    <row r="24" spans="1:7" ht="24.9" x14ac:dyDescent="0.3">
      <c r="A24" s="1">
        <v>12</v>
      </c>
      <c r="B24" s="1">
        <v>16</v>
      </c>
      <c r="C24" s="45" t="s">
        <v>84</v>
      </c>
      <c r="D24" s="25" t="s">
        <v>85</v>
      </c>
      <c r="E24" s="46">
        <v>2</v>
      </c>
      <c r="F24" s="374"/>
      <c r="G24" s="53">
        <f t="shared" si="0"/>
        <v>0</v>
      </c>
    </row>
    <row r="25" spans="1:7" ht="24.9" x14ac:dyDescent="0.3">
      <c r="A25" s="1">
        <v>12</v>
      </c>
      <c r="B25" s="1">
        <v>17</v>
      </c>
      <c r="C25" s="45" t="s">
        <v>86</v>
      </c>
      <c r="D25" s="25" t="s">
        <v>87</v>
      </c>
      <c r="E25" s="46">
        <v>15.2</v>
      </c>
      <c r="F25" s="374"/>
      <c r="G25" s="53">
        <f t="shared" si="0"/>
        <v>0</v>
      </c>
    </row>
    <row r="26" spans="1:7" x14ac:dyDescent="0.3">
      <c r="A26" s="47"/>
      <c r="B26" s="47"/>
      <c r="C26" s="48" t="s">
        <v>69</v>
      </c>
      <c r="D26" s="49"/>
      <c r="E26" s="50"/>
      <c r="F26" s="50"/>
      <c r="G26" s="50">
        <f>SUM(G14:G25)</f>
        <v>0</v>
      </c>
    </row>
    <row r="27" spans="1:7" x14ac:dyDescent="0.3">
      <c r="A27" s="1"/>
      <c r="B27" s="1"/>
      <c r="C27" s="45"/>
      <c r="E27" s="46"/>
      <c r="F27" s="46"/>
      <c r="G27" s="46"/>
    </row>
    <row r="28" spans="1:7" s="44" customFormat="1" x14ac:dyDescent="0.3">
      <c r="A28" s="40">
        <v>13</v>
      </c>
      <c r="B28" s="40" t="s">
        <v>65</v>
      </c>
      <c r="C28" s="20" t="s">
        <v>4</v>
      </c>
      <c r="D28" s="41"/>
      <c r="E28" s="42"/>
      <c r="F28" s="43"/>
      <c r="G28" s="42"/>
    </row>
    <row r="29" spans="1:7" ht="136.75" x14ac:dyDescent="0.3">
      <c r="A29" s="1">
        <v>13</v>
      </c>
      <c r="B29" s="1">
        <v>1</v>
      </c>
      <c r="C29" s="45" t="s">
        <v>88</v>
      </c>
      <c r="E29" s="46">
        <v>0</v>
      </c>
      <c r="F29" s="46"/>
      <c r="G29" s="46">
        <f t="shared" ref="G29:G43" si="1">(E29*F29)</f>
        <v>0</v>
      </c>
    </row>
    <row r="30" spans="1:7" ht="124.3" x14ac:dyDescent="0.3">
      <c r="A30" s="1">
        <v>13</v>
      </c>
      <c r="B30" s="1">
        <v>2</v>
      </c>
      <c r="C30" s="45" t="s">
        <v>89</v>
      </c>
      <c r="D30" s="25" t="s">
        <v>82</v>
      </c>
      <c r="E30" s="46">
        <v>216.07</v>
      </c>
      <c r="F30" s="374"/>
      <c r="G30" s="53">
        <f t="shared" si="1"/>
        <v>0</v>
      </c>
    </row>
    <row r="31" spans="1:7" ht="24.9" x14ac:dyDescent="0.3">
      <c r="A31" s="1">
        <v>13</v>
      </c>
      <c r="B31" s="1">
        <v>3</v>
      </c>
      <c r="C31" s="45" t="s">
        <v>90</v>
      </c>
      <c r="D31" s="25" t="s">
        <v>82</v>
      </c>
      <c r="E31" s="46">
        <v>6.5549999999999997</v>
      </c>
      <c r="F31" s="374"/>
      <c r="G31" s="53">
        <f t="shared" si="1"/>
        <v>0</v>
      </c>
    </row>
    <row r="32" spans="1:7" ht="149.15" x14ac:dyDescent="0.3">
      <c r="A32" s="1">
        <v>13</v>
      </c>
      <c r="B32" s="1">
        <v>4</v>
      </c>
      <c r="C32" s="51" t="s">
        <v>91</v>
      </c>
      <c r="D32" s="25" t="s">
        <v>82</v>
      </c>
      <c r="E32" s="46">
        <v>43.74</v>
      </c>
      <c r="F32" s="374"/>
      <c r="G32" s="53">
        <f t="shared" si="1"/>
        <v>0</v>
      </c>
    </row>
    <row r="33" spans="1:7" ht="74.599999999999994" x14ac:dyDescent="0.3">
      <c r="A33" s="1">
        <v>13</v>
      </c>
      <c r="B33" s="1">
        <v>5</v>
      </c>
      <c r="C33" s="45" t="s">
        <v>92</v>
      </c>
      <c r="D33" s="25" t="s">
        <v>82</v>
      </c>
      <c r="E33" s="46">
        <v>30.94</v>
      </c>
      <c r="F33" s="374"/>
      <c r="G33" s="53">
        <f t="shared" si="1"/>
        <v>0</v>
      </c>
    </row>
    <row r="34" spans="1:7" ht="161.6" x14ac:dyDescent="0.3">
      <c r="A34" s="1">
        <v>13</v>
      </c>
      <c r="B34" s="1">
        <v>6</v>
      </c>
      <c r="C34" s="51" t="s">
        <v>93</v>
      </c>
      <c r="D34" s="25" t="s">
        <v>82</v>
      </c>
      <c r="E34" s="46">
        <v>52.25</v>
      </c>
      <c r="F34" s="374"/>
      <c r="G34" s="53">
        <f t="shared" si="1"/>
        <v>0</v>
      </c>
    </row>
    <row r="35" spans="1:7" ht="99.45" x14ac:dyDescent="0.3">
      <c r="A35" s="1">
        <v>13</v>
      </c>
      <c r="B35" s="1">
        <v>7</v>
      </c>
      <c r="C35" s="51" t="s">
        <v>94</v>
      </c>
      <c r="D35" s="25" t="s">
        <v>82</v>
      </c>
      <c r="E35" s="46">
        <v>79.72</v>
      </c>
      <c r="F35" s="374"/>
      <c r="G35" s="53">
        <f t="shared" si="1"/>
        <v>0</v>
      </c>
    </row>
    <row r="36" spans="1:7" ht="136.75" x14ac:dyDescent="0.3">
      <c r="A36" s="1">
        <v>13</v>
      </c>
      <c r="B36" s="1">
        <v>8</v>
      </c>
      <c r="C36" s="51" t="s">
        <v>95</v>
      </c>
      <c r="D36" s="25" t="s">
        <v>82</v>
      </c>
      <c r="E36" s="46">
        <v>20.99</v>
      </c>
      <c r="F36" s="374"/>
      <c r="G36" s="53">
        <f t="shared" si="1"/>
        <v>0</v>
      </c>
    </row>
    <row r="37" spans="1:7" ht="161.6" x14ac:dyDescent="0.3">
      <c r="A37" s="1">
        <v>13</v>
      </c>
      <c r="B37" s="1">
        <v>9</v>
      </c>
      <c r="C37" s="51" t="s">
        <v>96</v>
      </c>
      <c r="D37" s="25" t="s">
        <v>82</v>
      </c>
      <c r="E37" s="46">
        <v>111.8</v>
      </c>
      <c r="F37" s="374"/>
      <c r="G37" s="53">
        <f t="shared" si="1"/>
        <v>0</v>
      </c>
    </row>
    <row r="38" spans="1:7" ht="161.6" x14ac:dyDescent="0.3">
      <c r="A38" s="1">
        <v>13</v>
      </c>
      <c r="B38" s="1">
        <v>10</v>
      </c>
      <c r="C38" s="51" t="s">
        <v>97</v>
      </c>
      <c r="D38" s="25" t="s">
        <v>82</v>
      </c>
      <c r="E38" s="46">
        <v>2.42</v>
      </c>
      <c r="F38" s="374"/>
      <c r="G38" s="53">
        <f t="shared" si="1"/>
        <v>0</v>
      </c>
    </row>
    <row r="39" spans="1:7" ht="149.15" x14ac:dyDescent="0.3">
      <c r="A39" s="1">
        <v>13</v>
      </c>
      <c r="B39" s="1">
        <v>11</v>
      </c>
      <c r="C39" s="51" t="s">
        <v>98</v>
      </c>
      <c r="D39" s="25" t="s">
        <v>82</v>
      </c>
      <c r="E39" s="46">
        <v>102.26</v>
      </c>
      <c r="F39" s="374"/>
      <c r="G39" s="53">
        <f t="shared" si="1"/>
        <v>0</v>
      </c>
    </row>
    <row r="40" spans="1:7" ht="24.9" x14ac:dyDescent="0.3">
      <c r="A40" s="1">
        <v>13</v>
      </c>
      <c r="B40" s="1">
        <v>12</v>
      </c>
      <c r="C40" s="45" t="s">
        <v>99</v>
      </c>
      <c r="D40" s="25" t="s">
        <v>82</v>
      </c>
      <c r="E40" s="46">
        <v>31.2</v>
      </c>
      <c r="F40" s="374"/>
      <c r="G40" s="53">
        <f t="shared" si="1"/>
        <v>0</v>
      </c>
    </row>
    <row r="41" spans="1:7" x14ac:dyDescent="0.3">
      <c r="A41" s="1">
        <v>13</v>
      </c>
      <c r="B41" s="1">
        <v>21</v>
      </c>
      <c r="C41" s="45" t="s">
        <v>100</v>
      </c>
      <c r="D41" s="25" t="s">
        <v>82</v>
      </c>
      <c r="E41" s="46">
        <v>389.82</v>
      </c>
      <c r="F41" s="374"/>
      <c r="G41" s="53">
        <f t="shared" si="1"/>
        <v>0</v>
      </c>
    </row>
    <row r="42" spans="1:7" ht="24.9" x14ac:dyDescent="0.3">
      <c r="A42" s="1">
        <v>13</v>
      </c>
      <c r="B42" s="1">
        <v>22</v>
      </c>
      <c r="C42" s="45" t="s">
        <v>101</v>
      </c>
      <c r="D42" s="25" t="s">
        <v>102</v>
      </c>
      <c r="E42" s="46">
        <v>100</v>
      </c>
      <c r="F42" s="374"/>
      <c r="G42" s="53">
        <f t="shared" si="1"/>
        <v>0</v>
      </c>
    </row>
    <row r="43" spans="1:7" ht="24.9" x14ac:dyDescent="0.3">
      <c r="A43" s="1">
        <v>13</v>
      </c>
      <c r="B43" s="1">
        <v>23</v>
      </c>
      <c r="C43" s="45" t="s">
        <v>103</v>
      </c>
      <c r="D43" s="25" t="s">
        <v>102</v>
      </c>
      <c r="E43" s="46">
        <v>200</v>
      </c>
      <c r="F43" s="374"/>
      <c r="G43" s="53">
        <f t="shared" si="1"/>
        <v>0</v>
      </c>
    </row>
    <row r="44" spans="1:7" x14ac:dyDescent="0.3">
      <c r="A44" s="47"/>
      <c r="B44" s="47"/>
      <c r="C44" s="48" t="s">
        <v>69</v>
      </c>
      <c r="D44" s="49"/>
      <c r="E44" s="50"/>
      <c r="F44" s="50"/>
      <c r="G44" s="50">
        <f>SUM(G29:G43)</f>
        <v>0</v>
      </c>
    </row>
    <row r="45" spans="1:7" x14ac:dyDescent="0.3">
      <c r="A45" s="1"/>
      <c r="B45" s="1"/>
      <c r="C45" s="45"/>
      <c r="E45" s="46"/>
      <c r="F45" s="46"/>
      <c r="G45" s="46"/>
    </row>
    <row r="46" spans="1:7" s="44" customFormat="1" x14ac:dyDescent="0.3">
      <c r="A46" s="40">
        <v>14</v>
      </c>
      <c r="B46" s="40" t="s">
        <v>65</v>
      </c>
      <c r="C46" s="20" t="s">
        <v>5</v>
      </c>
      <c r="D46" s="41"/>
      <c r="E46" s="42"/>
      <c r="F46" s="43"/>
      <c r="G46" s="42"/>
    </row>
    <row r="47" spans="1:7" ht="174" x14ac:dyDescent="0.3">
      <c r="A47" s="1">
        <v>14</v>
      </c>
      <c r="B47" s="1">
        <v>1</v>
      </c>
      <c r="C47" s="45" t="s">
        <v>104</v>
      </c>
      <c r="E47" s="46">
        <v>0</v>
      </c>
      <c r="F47" s="46"/>
      <c r="G47" s="46">
        <f t="shared" ref="G47:G61" si="2">(E47*F47)</f>
        <v>0</v>
      </c>
    </row>
    <row r="48" spans="1:7" ht="24.9" x14ac:dyDescent="0.3">
      <c r="A48" s="1">
        <v>14</v>
      </c>
      <c r="B48" s="1">
        <v>2</v>
      </c>
      <c r="C48" s="45" t="s">
        <v>105</v>
      </c>
      <c r="D48" s="25" t="s">
        <v>82</v>
      </c>
      <c r="E48" s="46">
        <v>76.56</v>
      </c>
      <c r="F48" s="374"/>
      <c r="G48" s="53">
        <f t="shared" si="2"/>
        <v>0</v>
      </c>
    </row>
    <row r="49" spans="1:7" ht="37.299999999999997" x14ac:dyDescent="0.3">
      <c r="A49" s="1">
        <v>14</v>
      </c>
      <c r="B49" s="1">
        <v>3</v>
      </c>
      <c r="C49" s="45" t="s">
        <v>106</v>
      </c>
      <c r="D49" s="25" t="s">
        <v>82</v>
      </c>
      <c r="E49" s="46">
        <v>128.59</v>
      </c>
      <c r="F49" s="374"/>
      <c r="G49" s="53">
        <f t="shared" si="2"/>
        <v>0</v>
      </c>
    </row>
    <row r="50" spans="1:7" ht="24.9" x14ac:dyDescent="0.3">
      <c r="A50" s="1">
        <v>14</v>
      </c>
      <c r="B50" s="1">
        <v>4</v>
      </c>
      <c r="C50" s="45" t="s">
        <v>107</v>
      </c>
      <c r="D50" s="25" t="s">
        <v>82</v>
      </c>
      <c r="E50" s="46">
        <v>186.58</v>
      </c>
      <c r="F50" s="374"/>
      <c r="G50" s="53">
        <f t="shared" si="2"/>
        <v>0</v>
      </c>
    </row>
    <row r="51" spans="1:7" ht="24.9" x14ac:dyDescent="0.3">
      <c r="A51" s="1">
        <v>14</v>
      </c>
      <c r="B51" s="1">
        <v>5</v>
      </c>
      <c r="C51" s="45" t="s">
        <v>108</v>
      </c>
      <c r="D51" s="25" t="s">
        <v>82</v>
      </c>
      <c r="E51" s="46">
        <v>41.737499999999997</v>
      </c>
      <c r="F51" s="374"/>
      <c r="G51" s="53">
        <f t="shared" si="2"/>
        <v>0</v>
      </c>
    </row>
    <row r="52" spans="1:7" ht="37.299999999999997" x14ac:dyDescent="0.3">
      <c r="A52" s="1">
        <v>14</v>
      </c>
      <c r="B52" s="1">
        <v>6</v>
      </c>
      <c r="C52" s="45" t="s">
        <v>109</v>
      </c>
      <c r="D52" s="25" t="s">
        <v>82</v>
      </c>
      <c r="E52" s="46">
        <v>30.94</v>
      </c>
      <c r="F52" s="374"/>
      <c r="G52" s="53">
        <f t="shared" si="2"/>
        <v>0</v>
      </c>
    </row>
    <row r="53" spans="1:7" ht="24.9" x14ac:dyDescent="0.3">
      <c r="A53" s="1">
        <v>14</v>
      </c>
      <c r="B53" s="1">
        <v>7</v>
      </c>
      <c r="C53" s="45" t="s">
        <v>110</v>
      </c>
      <c r="D53" s="25" t="s">
        <v>87</v>
      </c>
      <c r="E53" s="46">
        <v>12</v>
      </c>
      <c r="F53" s="374"/>
      <c r="G53" s="53">
        <f t="shared" si="2"/>
        <v>0</v>
      </c>
    </row>
    <row r="54" spans="1:7" ht="24.9" x14ac:dyDescent="0.3">
      <c r="A54" s="1">
        <v>14</v>
      </c>
      <c r="B54" s="1">
        <v>8</v>
      </c>
      <c r="C54" s="45" t="s">
        <v>111</v>
      </c>
      <c r="D54" s="25" t="s">
        <v>87</v>
      </c>
      <c r="E54" s="46">
        <v>39.75</v>
      </c>
      <c r="F54" s="374"/>
      <c r="G54" s="53">
        <f t="shared" si="2"/>
        <v>0</v>
      </c>
    </row>
    <row r="55" spans="1:7" ht="24.9" x14ac:dyDescent="0.3">
      <c r="A55" s="1">
        <v>14</v>
      </c>
      <c r="B55" s="1">
        <v>9</v>
      </c>
      <c r="C55" s="45" t="s">
        <v>112</v>
      </c>
      <c r="D55" s="25" t="s">
        <v>87</v>
      </c>
      <c r="E55" s="46">
        <v>127.25</v>
      </c>
      <c r="F55" s="374"/>
      <c r="G55" s="53">
        <f t="shared" si="2"/>
        <v>0</v>
      </c>
    </row>
    <row r="56" spans="1:7" ht="24.9" x14ac:dyDescent="0.3">
      <c r="A56" s="1">
        <v>14</v>
      </c>
      <c r="B56" s="1">
        <v>10</v>
      </c>
      <c r="C56" s="45" t="s">
        <v>113</v>
      </c>
      <c r="D56" s="25" t="s">
        <v>87</v>
      </c>
      <c r="E56" s="46">
        <v>51.85</v>
      </c>
      <c r="F56" s="374"/>
      <c r="G56" s="53">
        <f t="shared" si="2"/>
        <v>0</v>
      </c>
    </row>
    <row r="57" spans="1:7" ht="62.15" x14ac:dyDescent="0.3">
      <c r="A57" s="1">
        <v>14</v>
      </c>
      <c r="B57" s="1">
        <v>11</v>
      </c>
      <c r="C57" s="45" t="s">
        <v>114</v>
      </c>
      <c r="E57" s="46">
        <v>0</v>
      </c>
      <c r="F57" s="46"/>
      <c r="G57" s="46">
        <f t="shared" si="2"/>
        <v>0</v>
      </c>
    </row>
    <row r="58" spans="1:7" ht="37.299999999999997" x14ac:dyDescent="0.3">
      <c r="A58" s="1">
        <v>14</v>
      </c>
      <c r="B58" s="1">
        <v>12</v>
      </c>
      <c r="C58" s="45" t="s">
        <v>115</v>
      </c>
      <c r="D58" s="25" t="s">
        <v>85</v>
      </c>
      <c r="E58" s="46">
        <v>5</v>
      </c>
      <c r="F58" s="374"/>
      <c r="G58" s="53">
        <f t="shared" si="2"/>
        <v>0</v>
      </c>
    </row>
    <row r="59" spans="1:7" ht="37.299999999999997" x14ac:dyDescent="0.3">
      <c r="A59" s="1">
        <v>14</v>
      </c>
      <c r="B59" s="1">
        <v>13</v>
      </c>
      <c r="C59" s="45" t="s">
        <v>116</v>
      </c>
      <c r="D59" s="25" t="s">
        <v>85</v>
      </c>
      <c r="E59" s="46">
        <v>5</v>
      </c>
      <c r="F59" s="374"/>
      <c r="G59" s="53">
        <f t="shared" si="2"/>
        <v>0</v>
      </c>
    </row>
    <row r="60" spans="1:7" ht="37.299999999999997" x14ac:dyDescent="0.3">
      <c r="A60" s="1">
        <v>14</v>
      </c>
      <c r="B60" s="1">
        <v>14</v>
      </c>
      <c r="C60" s="45" t="s">
        <v>117</v>
      </c>
      <c r="D60" s="25" t="s">
        <v>85</v>
      </c>
      <c r="E60" s="46">
        <v>10</v>
      </c>
      <c r="F60" s="374"/>
      <c r="G60" s="53">
        <f t="shared" si="2"/>
        <v>0</v>
      </c>
    </row>
    <row r="61" spans="1:7" ht="24.9" x14ac:dyDescent="0.3">
      <c r="A61" s="1">
        <v>14</v>
      </c>
      <c r="B61" s="1">
        <v>15</v>
      </c>
      <c r="C61" s="45" t="s">
        <v>118</v>
      </c>
      <c r="D61" s="25" t="s">
        <v>82</v>
      </c>
      <c r="E61" s="46">
        <v>807.84</v>
      </c>
      <c r="F61" s="374"/>
      <c r="G61" s="53">
        <f t="shared" si="2"/>
        <v>0</v>
      </c>
    </row>
    <row r="62" spans="1:7" x14ac:dyDescent="0.3">
      <c r="A62" s="47"/>
      <c r="B62" s="47"/>
      <c r="C62" s="48" t="s">
        <v>69</v>
      </c>
      <c r="D62" s="49"/>
      <c r="E62" s="50"/>
      <c r="F62" s="50"/>
      <c r="G62" s="50">
        <f>SUM(G47:G61)</f>
        <v>0</v>
      </c>
    </row>
    <row r="63" spans="1:7" x14ac:dyDescent="0.3">
      <c r="A63" s="1"/>
      <c r="B63" s="1"/>
      <c r="C63" s="45"/>
      <c r="E63" s="46"/>
      <c r="F63" s="46"/>
      <c r="G63" s="46"/>
    </row>
    <row r="64" spans="1:7" s="44" customFormat="1" x14ac:dyDescent="0.3">
      <c r="A64" s="40">
        <v>17</v>
      </c>
      <c r="B64" s="40" t="s">
        <v>65</v>
      </c>
      <c r="C64" s="20" t="s">
        <v>6</v>
      </c>
      <c r="D64" s="41"/>
      <c r="E64" s="42"/>
      <c r="F64" s="43"/>
      <c r="G64" s="42"/>
    </row>
    <row r="65" spans="1:7" ht="74.599999999999994" x14ac:dyDescent="0.3">
      <c r="A65" s="1">
        <v>17</v>
      </c>
      <c r="B65" s="1">
        <v>1</v>
      </c>
      <c r="C65" s="45" t="s">
        <v>119</v>
      </c>
      <c r="E65" s="46">
        <v>0</v>
      </c>
      <c r="F65" s="46">
        <v>0</v>
      </c>
      <c r="G65" s="46">
        <f>(E65*F65)</f>
        <v>0</v>
      </c>
    </row>
    <row r="66" spans="1:7" ht="49.75" x14ac:dyDescent="0.3">
      <c r="A66" s="1">
        <v>17</v>
      </c>
      <c r="B66" s="1">
        <v>2</v>
      </c>
      <c r="C66" s="45" t="s">
        <v>120</v>
      </c>
      <c r="D66" s="25" t="s">
        <v>87</v>
      </c>
      <c r="E66" s="46">
        <v>64</v>
      </c>
      <c r="F66" s="374"/>
      <c r="G66" s="53">
        <f t="shared" ref="G66" si="3">(E66*F66)</f>
        <v>0</v>
      </c>
    </row>
    <row r="67" spans="1:7" x14ac:dyDescent="0.3">
      <c r="A67" s="47"/>
      <c r="B67" s="47"/>
      <c r="C67" s="48" t="s">
        <v>69</v>
      </c>
      <c r="D67" s="49"/>
      <c r="E67" s="50"/>
      <c r="F67" s="50"/>
      <c r="G67" s="50">
        <f>SUM(G65:G66)</f>
        <v>0</v>
      </c>
    </row>
    <row r="68" spans="1:7" x14ac:dyDescent="0.3">
      <c r="A68" s="1"/>
      <c r="B68" s="1"/>
      <c r="C68" s="45"/>
      <c r="E68" s="46"/>
      <c r="F68" s="46"/>
      <c r="G68" s="46"/>
    </row>
    <row r="69" spans="1:7" s="44" customFormat="1" x14ac:dyDescent="0.3">
      <c r="A69" s="40">
        <v>20</v>
      </c>
      <c r="B69" s="40" t="s">
        <v>65</v>
      </c>
      <c r="C69" s="20" t="s">
        <v>7</v>
      </c>
      <c r="D69" s="41"/>
      <c r="E69" s="42"/>
      <c r="F69" s="43"/>
      <c r="G69" s="42"/>
    </row>
    <row r="70" spans="1:7" ht="223.75" x14ac:dyDescent="0.3">
      <c r="A70" s="1">
        <v>20</v>
      </c>
      <c r="B70" s="1">
        <v>1</v>
      </c>
      <c r="C70" s="45" t="s">
        <v>121</v>
      </c>
      <c r="E70" s="46">
        <v>0</v>
      </c>
      <c r="F70" s="46">
        <v>0</v>
      </c>
      <c r="G70" s="46">
        <f t="shared" ref="G70:G92" si="4">(E70*F70)</f>
        <v>0</v>
      </c>
    </row>
    <row r="71" spans="1:7" ht="49.75" x14ac:dyDescent="0.3">
      <c r="A71" s="1">
        <v>20</v>
      </c>
      <c r="B71" s="1">
        <v>2</v>
      </c>
      <c r="C71" s="45" t="s">
        <v>122</v>
      </c>
      <c r="D71" s="25" t="s">
        <v>82</v>
      </c>
      <c r="E71" s="46">
        <v>400</v>
      </c>
      <c r="F71" s="374"/>
      <c r="G71" s="53">
        <f t="shared" si="4"/>
        <v>0</v>
      </c>
    </row>
    <row r="72" spans="1:7" ht="161.6" x14ac:dyDescent="0.3">
      <c r="A72" s="1">
        <v>20</v>
      </c>
      <c r="B72" s="1">
        <v>3</v>
      </c>
      <c r="C72" s="45" t="s">
        <v>123</v>
      </c>
      <c r="D72" s="25" t="s">
        <v>82</v>
      </c>
      <c r="E72" s="46">
        <v>196</v>
      </c>
      <c r="F72" s="374"/>
      <c r="G72" s="53">
        <f t="shared" si="4"/>
        <v>0</v>
      </c>
    </row>
    <row r="73" spans="1:7" ht="124.3" x14ac:dyDescent="0.3">
      <c r="A73" s="1">
        <v>20</v>
      </c>
      <c r="B73" s="1">
        <v>4</v>
      </c>
      <c r="C73" s="45" t="s">
        <v>124</v>
      </c>
      <c r="D73" s="25" t="s">
        <v>82</v>
      </c>
      <c r="E73" s="46">
        <v>109</v>
      </c>
      <c r="F73" s="374"/>
      <c r="G73" s="53">
        <f t="shared" si="4"/>
        <v>0</v>
      </c>
    </row>
    <row r="74" spans="1:7" ht="136.75" x14ac:dyDescent="0.3">
      <c r="A74" s="1">
        <v>20</v>
      </c>
      <c r="B74" s="1">
        <v>6</v>
      </c>
      <c r="C74" s="45" t="s">
        <v>125</v>
      </c>
      <c r="D74" s="25" t="s">
        <v>82</v>
      </c>
      <c r="E74" s="46">
        <v>70</v>
      </c>
      <c r="F74" s="374"/>
      <c r="G74" s="53">
        <f t="shared" si="4"/>
        <v>0</v>
      </c>
    </row>
    <row r="75" spans="1:7" ht="37.299999999999997" x14ac:dyDescent="0.3">
      <c r="A75" s="1">
        <v>20</v>
      </c>
      <c r="B75" s="1">
        <v>8</v>
      </c>
      <c r="C75" s="45" t="s">
        <v>126</v>
      </c>
      <c r="D75" s="25" t="s">
        <v>85</v>
      </c>
      <c r="E75" s="46">
        <v>6</v>
      </c>
      <c r="F75" s="374"/>
      <c r="G75" s="53">
        <f t="shared" si="4"/>
        <v>0</v>
      </c>
    </row>
    <row r="76" spans="1:7" ht="37.299999999999997" x14ac:dyDescent="0.3">
      <c r="A76" s="1">
        <v>20</v>
      </c>
      <c r="B76" s="1">
        <v>9</v>
      </c>
      <c r="C76" s="45" t="s">
        <v>127</v>
      </c>
      <c r="D76" s="25" t="s">
        <v>85</v>
      </c>
      <c r="E76" s="46">
        <v>3</v>
      </c>
      <c r="F76" s="374"/>
      <c r="G76" s="53">
        <f t="shared" si="4"/>
        <v>0</v>
      </c>
    </row>
    <row r="77" spans="1:7" ht="37.299999999999997" x14ac:dyDescent="0.3">
      <c r="A77" s="1">
        <v>20</v>
      </c>
      <c r="B77" s="1">
        <v>10</v>
      </c>
      <c r="C77" s="45" t="s">
        <v>128</v>
      </c>
      <c r="D77" s="25" t="s">
        <v>85</v>
      </c>
      <c r="E77" s="46">
        <v>1</v>
      </c>
      <c r="F77" s="374"/>
      <c r="G77" s="53">
        <f t="shared" si="4"/>
        <v>0</v>
      </c>
    </row>
    <row r="78" spans="1:7" ht="24.9" x14ac:dyDescent="0.3">
      <c r="A78" s="1">
        <v>20</v>
      </c>
      <c r="B78" s="1">
        <v>11</v>
      </c>
      <c r="C78" s="45" t="s">
        <v>129</v>
      </c>
      <c r="D78" s="25" t="s">
        <v>85</v>
      </c>
      <c r="E78" s="46">
        <v>2</v>
      </c>
      <c r="F78" s="374"/>
      <c r="G78" s="53">
        <f t="shared" si="4"/>
        <v>0</v>
      </c>
    </row>
    <row r="79" spans="1:7" ht="24.9" x14ac:dyDescent="0.3">
      <c r="A79" s="1">
        <v>20</v>
      </c>
      <c r="B79" s="1">
        <v>12</v>
      </c>
      <c r="C79" s="45" t="s">
        <v>130</v>
      </c>
      <c r="D79" s="25" t="s">
        <v>85</v>
      </c>
      <c r="E79" s="46">
        <v>2</v>
      </c>
      <c r="F79" s="374"/>
      <c r="G79" s="53">
        <f t="shared" si="4"/>
        <v>0</v>
      </c>
    </row>
    <row r="80" spans="1:7" ht="24.9" x14ac:dyDescent="0.3">
      <c r="A80" s="1">
        <v>20</v>
      </c>
      <c r="B80" s="1">
        <v>13</v>
      </c>
      <c r="C80" s="45" t="s">
        <v>131</v>
      </c>
      <c r="D80" s="25" t="s">
        <v>85</v>
      </c>
      <c r="E80" s="46">
        <v>2</v>
      </c>
      <c r="F80" s="374"/>
      <c r="G80" s="53">
        <f t="shared" si="4"/>
        <v>0</v>
      </c>
    </row>
    <row r="81" spans="1:7" ht="87" x14ac:dyDescent="0.3">
      <c r="A81" s="1">
        <v>20</v>
      </c>
      <c r="B81" s="1">
        <v>14</v>
      </c>
      <c r="C81" s="45" t="s">
        <v>132</v>
      </c>
      <c r="D81" s="25" t="s">
        <v>82</v>
      </c>
      <c r="E81" s="46">
        <v>156.2475</v>
      </c>
      <c r="F81" s="374"/>
      <c r="G81" s="53">
        <f t="shared" si="4"/>
        <v>0</v>
      </c>
    </row>
    <row r="82" spans="1:7" ht="149.15" x14ac:dyDescent="0.3">
      <c r="A82" s="1">
        <v>20</v>
      </c>
      <c r="B82" s="1">
        <v>15</v>
      </c>
      <c r="C82" s="45" t="s">
        <v>133</v>
      </c>
      <c r="D82" s="25" t="s">
        <v>82</v>
      </c>
      <c r="E82" s="46">
        <v>114.76</v>
      </c>
      <c r="F82" s="374"/>
      <c r="G82" s="53">
        <f t="shared" si="4"/>
        <v>0</v>
      </c>
    </row>
    <row r="83" spans="1:7" ht="149.15" x14ac:dyDescent="0.3">
      <c r="A83" s="1">
        <v>20</v>
      </c>
      <c r="B83" s="1">
        <v>16</v>
      </c>
      <c r="C83" s="45" t="s">
        <v>134</v>
      </c>
      <c r="D83" s="25" t="s">
        <v>82</v>
      </c>
      <c r="E83" s="46">
        <v>4.51</v>
      </c>
      <c r="F83" s="374"/>
      <c r="G83" s="53">
        <f t="shared" si="4"/>
        <v>0</v>
      </c>
    </row>
    <row r="84" spans="1:7" ht="62.15" x14ac:dyDescent="0.3">
      <c r="A84" s="1">
        <v>20</v>
      </c>
      <c r="B84" s="1">
        <v>17</v>
      </c>
      <c r="C84" s="45" t="s">
        <v>135</v>
      </c>
      <c r="D84" s="25" t="s">
        <v>87</v>
      </c>
      <c r="E84" s="46">
        <v>58.3</v>
      </c>
      <c r="F84" s="374"/>
      <c r="G84" s="53">
        <f t="shared" si="4"/>
        <v>0</v>
      </c>
    </row>
    <row r="85" spans="1:7" ht="24.9" x14ac:dyDescent="0.3">
      <c r="A85" s="1">
        <v>20</v>
      </c>
      <c r="B85" s="1">
        <v>18</v>
      </c>
      <c r="C85" s="45" t="s">
        <v>136</v>
      </c>
      <c r="D85" s="25" t="s">
        <v>85</v>
      </c>
      <c r="E85" s="46">
        <v>4</v>
      </c>
      <c r="F85" s="374"/>
      <c r="G85" s="53">
        <f t="shared" si="4"/>
        <v>0</v>
      </c>
    </row>
    <row r="86" spans="1:7" ht="37.299999999999997" x14ac:dyDescent="0.3">
      <c r="A86" s="1">
        <v>20</v>
      </c>
      <c r="B86" s="1">
        <v>19</v>
      </c>
      <c r="C86" s="45" t="s">
        <v>137</v>
      </c>
      <c r="D86" s="25" t="s">
        <v>87</v>
      </c>
      <c r="E86" s="46">
        <v>15.2</v>
      </c>
      <c r="F86" s="374"/>
      <c r="G86" s="53">
        <f t="shared" si="4"/>
        <v>0</v>
      </c>
    </row>
    <row r="87" spans="1:7" ht="37.299999999999997" x14ac:dyDescent="0.3">
      <c r="A87" s="1">
        <v>20</v>
      </c>
      <c r="B87" s="1">
        <v>20</v>
      </c>
      <c r="C87" s="45" t="s">
        <v>138</v>
      </c>
      <c r="D87" s="25" t="s">
        <v>87</v>
      </c>
      <c r="E87" s="46">
        <v>32.6</v>
      </c>
      <c r="F87" s="374"/>
      <c r="G87" s="53">
        <f t="shared" si="4"/>
        <v>0</v>
      </c>
    </row>
    <row r="88" spans="1:7" ht="24.9" x14ac:dyDescent="0.3">
      <c r="A88" s="1">
        <v>20</v>
      </c>
      <c r="B88" s="1">
        <v>21</v>
      </c>
      <c r="C88" s="45" t="s">
        <v>139</v>
      </c>
      <c r="D88" s="25" t="s">
        <v>87</v>
      </c>
      <c r="E88" s="46">
        <v>22.6</v>
      </c>
      <c r="F88" s="374"/>
      <c r="G88" s="53">
        <f t="shared" si="4"/>
        <v>0</v>
      </c>
    </row>
    <row r="89" spans="1:7" ht="24.9" x14ac:dyDescent="0.3">
      <c r="A89" s="1">
        <v>20</v>
      </c>
      <c r="B89" s="1">
        <v>22</v>
      </c>
      <c r="C89" s="45" t="s">
        <v>140</v>
      </c>
      <c r="D89" s="25" t="s">
        <v>87</v>
      </c>
      <c r="E89" s="46">
        <v>1.85</v>
      </c>
      <c r="F89" s="374"/>
      <c r="G89" s="53">
        <f t="shared" si="4"/>
        <v>0</v>
      </c>
    </row>
    <row r="90" spans="1:7" ht="24.9" x14ac:dyDescent="0.3">
      <c r="A90" s="1">
        <v>20</v>
      </c>
      <c r="B90" s="1">
        <v>23</v>
      </c>
      <c r="C90" s="45" t="s">
        <v>141</v>
      </c>
      <c r="D90" s="25" t="s">
        <v>87</v>
      </c>
      <c r="E90" s="46">
        <v>31.4</v>
      </c>
      <c r="F90" s="374"/>
      <c r="G90" s="53">
        <f t="shared" si="4"/>
        <v>0</v>
      </c>
    </row>
    <row r="91" spans="1:7" ht="49.75" x14ac:dyDescent="0.3">
      <c r="A91" s="1">
        <v>20</v>
      </c>
      <c r="B91" s="1">
        <v>24</v>
      </c>
      <c r="C91" s="45" t="s">
        <v>142</v>
      </c>
      <c r="D91" s="25" t="s">
        <v>87</v>
      </c>
      <c r="E91" s="46">
        <v>31.4</v>
      </c>
      <c r="F91" s="374"/>
      <c r="G91" s="53">
        <f t="shared" si="4"/>
        <v>0</v>
      </c>
    </row>
    <row r="92" spans="1:7" ht="37.299999999999997" x14ac:dyDescent="0.3">
      <c r="A92" s="1">
        <v>20</v>
      </c>
      <c r="B92" s="1">
        <v>25</v>
      </c>
      <c r="C92" s="45" t="s">
        <v>143</v>
      </c>
      <c r="D92" s="25" t="s">
        <v>87</v>
      </c>
      <c r="E92" s="46">
        <v>16</v>
      </c>
      <c r="F92" s="374"/>
      <c r="G92" s="53">
        <f t="shared" si="4"/>
        <v>0</v>
      </c>
    </row>
    <row r="93" spans="1:7" x14ac:dyDescent="0.3">
      <c r="A93" s="47"/>
      <c r="B93" s="47"/>
      <c r="C93" s="48" t="s">
        <v>69</v>
      </c>
      <c r="D93" s="49"/>
      <c r="E93" s="50"/>
      <c r="F93" s="50"/>
      <c r="G93" s="50">
        <f>SUM(G70:G92)</f>
        <v>0</v>
      </c>
    </row>
    <row r="94" spans="1:7" x14ac:dyDescent="0.3">
      <c r="A94" s="1"/>
      <c r="B94" s="1"/>
      <c r="C94" s="45"/>
      <c r="E94" s="46"/>
      <c r="F94" s="46"/>
      <c r="G94" s="46"/>
    </row>
    <row r="95" spans="1:7" s="39" customFormat="1" ht="17.600000000000001" x14ac:dyDescent="0.4">
      <c r="A95" s="34"/>
      <c r="B95" s="34"/>
      <c r="C95" s="35" t="s">
        <v>144</v>
      </c>
      <c r="D95" s="36"/>
      <c r="E95" s="37"/>
      <c r="F95" s="38"/>
      <c r="G95" s="37"/>
    </row>
    <row r="96" spans="1:7" s="44" customFormat="1" x14ac:dyDescent="0.3">
      <c r="A96" s="40">
        <v>40</v>
      </c>
      <c r="B96" s="40" t="s">
        <v>65</v>
      </c>
      <c r="C96" s="20" t="s">
        <v>10</v>
      </c>
      <c r="D96" s="41"/>
      <c r="E96" s="42"/>
      <c r="F96" s="43"/>
      <c r="G96" s="42"/>
    </row>
    <row r="97" spans="1:7" ht="223.75" x14ac:dyDescent="0.3">
      <c r="A97" s="1">
        <v>40</v>
      </c>
      <c r="B97" s="1">
        <v>1</v>
      </c>
      <c r="C97" s="45" t="s">
        <v>121</v>
      </c>
      <c r="E97" s="46">
        <v>0</v>
      </c>
      <c r="F97" s="46"/>
      <c r="G97" s="46">
        <f t="shared" ref="G97:G115" si="5">(E97*F97)</f>
        <v>0</v>
      </c>
    </row>
    <row r="98" spans="1:7" ht="24.9" x14ac:dyDescent="0.3">
      <c r="A98" s="1">
        <v>40</v>
      </c>
      <c r="B98" s="1">
        <v>2</v>
      </c>
      <c r="C98" s="45" t="s">
        <v>145</v>
      </c>
      <c r="D98" s="25" t="s">
        <v>87</v>
      </c>
      <c r="E98" s="46">
        <v>22.6</v>
      </c>
      <c r="F98" s="374"/>
      <c r="G98" s="53">
        <f t="shared" si="5"/>
        <v>0</v>
      </c>
    </row>
    <row r="99" spans="1:7" ht="24.9" x14ac:dyDescent="0.3">
      <c r="A99" s="1">
        <v>40</v>
      </c>
      <c r="B99" s="1">
        <v>3</v>
      </c>
      <c r="C99" s="45" t="s">
        <v>146</v>
      </c>
      <c r="D99" s="25" t="s">
        <v>87</v>
      </c>
      <c r="E99" s="46">
        <v>1.85</v>
      </c>
      <c r="F99" s="374"/>
      <c r="G99" s="53">
        <f t="shared" si="5"/>
        <v>0</v>
      </c>
    </row>
    <row r="100" spans="1:7" ht="24.9" x14ac:dyDescent="0.3">
      <c r="A100" s="1">
        <v>40</v>
      </c>
      <c r="B100" s="1">
        <v>5</v>
      </c>
      <c r="C100" s="45" t="s">
        <v>147</v>
      </c>
      <c r="D100" s="25" t="s">
        <v>87</v>
      </c>
      <c r="E100" s="46">
        <v>15.2</v>
      </c>
      <c r="F100" s="374"/>
      <c r="G100" s="53">
        <f t="shared" si="5"/>
        <v>0</v>
      </c>
    </row>
    <row r="101" spans="1:7" ht="24.9" x14ac:dyDescent="0.3">
      <c r="A101" s="1">
        <v>40</v>
      </c>
      <c r="B101" s="1">
        <v>6</v>
      </c>
      <c r="C101" s="45" t="s">
        <v>148</v>
      </c>
      <c r="D101" s="25" t="s">
        <v>87</v>
      </c>
      <c r="E101" s="46">
        <v>20</v>
      </c>
      <c r="F101" s="374"/>
      <c r="G101" s="53">
        <f t="shared" si="5"/>
        <v>0</v>
      </c>
    </row>
    <row r="102" spans="1:7" ht="24.9" x14ac:dyDescent="0.3">
      <c r="A102" s="1">
        <v>40</v>
      </c>
      <c r="B102" s="1">
        <v>7</v>
      </c>
      <c r="C102" s="45" t="s">
        <v>149</v>
      </c>
      <c r="D102" s="25" t="s">
        <v>87</v>
      </c>
      <c r="E102" s="46">
        <v>30</v>
      </c>
      <c r="F102" s="374"/>
      <c r="G102" s="53">
        <f t="shared" si="5"/>
        <v>0</v>
      </c>
    </row>
    <row r="103" spans="1:7" ht="24.9" x14ac:dyDescent="0.3">
      <c r="A103" s="1">
        <v>40</v>
      </c>
      <c r="B103" s="1">
        <v>8</v>
      </c>
      <c r="C103" s="45" t="s">
        <v>150</v>
      </c>
      <c r="D103" s="25" t="s">
        <v>87</v>
      </c>
      <c r="E103" s="46">
        <v>24.45</v>
      </c>
      <c r="F103" s="374"/>
      <c r="G103" s="53">
        <f t="shared" si="5"/>
        <v>0</v>
      </c>
    </row>
    <row r="104" spans="1:7" ht="24.9" x14ac:dyDescent="0.3">
      <c r="A104" s="1">
        <v>40</v>
      </c>
      <c r="B104" s="1">
        <v>9</v>
      </c>
      <c r="C104" s="45" t="s">
        <v>151</v>
      </c>
      <c r="D104" s="25" t="s">
        <v>87</v>
      </c>
      <c r="E104" s="46">
        <v>36.6</v>
      </c>
      <c r="F104" s="374"/>
      <c r="G104" s="53">
        <f t="shared" si="5"/>
        <v>0</v>
      </c>
    </row>
    <row r="105" spans="1:7" ht="24.9" x14ac:dyDescent="0.3">
      <c r="A105" s="1">
        <v>40</v>
      </c>
      <c r="B105" s="1">
        <v>10</v>
      </c>
      <c r="C105" s="45" t="s">
        <v>152</v>
      </c>
      <c r="D105" s="25" t="s">
        <v>87</v>
      </c>
      <c r="E105" s="46">
        <v>58.3</v>
      </c>
      <c r="F105" s="374"/>
      <c r="G105" s="53">
        <f t="shared" si="5"/>
        <v>0</v>
      </c>
    </row>
    <row r="106" spans="1:7" ht="24.9" x14ac:dyDescent="0.3">
      <c r="A106" s="1">
        <v>40</v>
      </c>
      <c r="B106" s="1">
        <v>11</v>
      </c>
      <c r="C106" s="45" t="s">
        <v>153</v>
      </c>
      <c r="D106" s="25" t="s">
        <v>85</v>
      </c>
      <c r="E106" s="46">
        <v>4</v>
      </c>
      <c r="F106" s="374"/>
      <c r="G106" s="53">
        <f t="shared" si="5"/>
        <v>0</v>
      </c>
    </row>
    <row r="107" spans="1:7" ht="24.9" x14ac:dyDescent="0.3">
      <c r="A107" s="1">
        <v>40</v>
      </c>
      <c r="B107" s="1">
        <v>12</v>
      </c>
      <c r="C107" s="45" t="s">
        <v>154</v>
      </c>
      <c r="D107" s="25" t="s">
        <v>87</v>
      </c>
      <c r="E107" s="46">
        <v>15.2</v>
      </c>
      <c r="F107" s="374"/>
      <c r="G107" s="53">
        <f t="shared" si="5"/>
        <v>0</v>
      </c>
    </row>
    <row r="108" spans="1:7" ht="37.299999999999997" x14ac:dyDescent="0.3">
      <c r="A108" s="1">
        <v>40</v>
      </c>
      <c r="B108" s="1">
        <v>13</v>
      </c>
      <c r="C108" s="45" t="s">
        <v>155</v>
      </c>
      <c r="D108" s="25" t="s">
        <v>85</v>
      </c>
      <c r="E108" s="46">
        <v>4</v>
      </c>
      <c r="F108" s="374"/>
      <c r="G108" s="53">
        <f t="shared" si="5"/>
        <v>0</v>
      </c>
    </row>
    <row r="109" spans="1:7" ht="24.9" x14ac:dyDescent="0.3">
      <c r="A109" s="1">
        <v>40</v>
      </c>
      <c r="B109" s="1">
        <v>14</v>
      </c>
      <c r="C109" s="45" t="s">
        <v>156</v>
      </c>
      <c r="D109" s="25" t="s">
        <v>87</v>
      </c>
      <c r="E109" s="46">
        <v>30.4</v>
      </c>
      <c r="F109" s="374"/>
      <c r="G109" s="53">
        <f t="shared" si="5"/>
        <v>0</v>
      </c>
    </row>
    <row r="110" spans="1:7" ht="24.9" x14ac:dyDescent="0.3">
      <c r="A110" s="1">
        <v>40</v>
      </c>
      <c r="B110" s="1">
        <v>15</v>
      </c>
      <c r="C110" s="45" t="s">
        <v>157</v>
      </c>
      <c r="D110" s="25" t="s">
        <v>87</v>
      </c>
      <c r="E110" s="46">
        <v>32.799999999999997</v>
      </c>
      <c r="F110" s="374"/>
      <c r="G110" s="53">
        <f t="shared" si="5"/>
        <v>0</v>
      </c>
    </row>
    <row r="111" spans="1:7" ht="24.9" x14ac:dyDescent="0.3">
      <c r="A111" s="1">
        <v>40</v>
      </c>
      <c r="B111" s="1">
        <v>16</v>
      </c>
      <c r="C111" s="45" t="s">
        <v>158</v>
      </c>
      <c r="D111" s="25" t="s">
        <v>87</v>
      </c>
      <c r="E111" s="46">
        <v>32.799999999999997</v>
      </c>
      <c r="F111" s="374"/>
      <c r="G111" s="53">
        <f t="shared" si="5"/>
        <v>0</v>
      </c>
    </row>
    <row r="112" spans="1:7" ht="24.9" x14ac:dyDescent="0.3">
      <c r="A112" s="1">
        <v>40</v>
      </c>
      <c r="B112" s="1">
        <v>17</v>
      </c>
      <c r="C112" s="45" t="s">
        <v>159</v>
      </c>
      <c r="D112" s="25" t="s">
        <v>87</v>
      </c>
      <c r="E112" s="46">
        <v>33.68</v>
      </c>
      <c r="F112" s="374"/>
      <c r="G112" s="53">
        <f t="shared" si="5"/>
        <v>0</v>
      </c>
    </row>
    <row r="113" spans="1:7" ht="24.9" x14ac:dyDescent="0.3">
      <c r="A113" s="1">
        <v>40</v>
      </c>
      <c r="B113" s="1">
        <v>18</v>
      </c>
      <c r="C113" s="45" t="s">
        <v>160</v>
      </c>
      <c r="D113" s="25" t="s">
        <v>87</v>
      </c>
      <c r="E113" s="46">
        <v>7.6</v>
      </c>
      <c r="F113" s="374"/>
      <c r="G113" s="53">
        <f t="shared" si="5"/>
        <v>0</v>
      </c>
    </row>
    <row r="114" spans="1:7" ht="24.9" x14ac:dyDescent="0.3">
      <c r="A114" s="1">
        <v>40</v>
      </c>
      <c r="B114" s="1">
        <v>19</v>
      </c>
      <c r="C114" s="45" t="s">
        <v>161</v>
      </c>
      <c r="D114" s="25" t="s">
        <v>87</v>
      </c>
      <c r="E114" s="46">
        <v>31.4</v>
      </c>
      <c r="F114" s="374"/>
      <c r="G114" s="53">
        <f t="shared" si="5"/>
        <v>0</v>
      </c>
    </row>
    <row r="115" spans="1:7" ht="24.9" x14ac:dyDescent="0.3">
      <c r="A115" s="1">
        <v>40</v>
      </c>
      <c r="B115" s="1">
        <v>20</v>
      </c>
      <c r="C115" s="45" t="s">
        <v>162</v>
      </c>
      <c r="D115" s="25" t="s">
        <v>87</v>
      </c>
      <c r="E115" s="46">
        <v>31.4</v>
      </c>
      <c r="F115" s="374"/>
      <c r="G115" s="53">
        <f t="shared" si="5"/>
        <v>0</v>
      </c>
    </row>
    <row r="116" spans="1:7" x14ac:dyDescent="0.3">
      <c r="A116" s="47"/>
      <c r="B116" s="47"/>
      <c r="C116" s="48" t="s">
        <v>69</v>
      </c>
      <c r="D116" s="49"/>
      <c r="E116" s="50"/>
      <c r="F116" s="50"/>
      <c r="G116" s="50">
        <f>SUM(G97:G115)</f>
        <v>0</v>
      </c>
    </row>
    <row r="117" spans="1:7" x14ac:dyDescent="0.3">
      <c r="A117" s="1"/>
      <c r="B117" s="1"/>
      <c r="C117" s="45"/>
      <c r="E117" s="46"/>
      <c r="F117" s="46"/>
      <c r="G117" s="46"/>
    </row>
    <row r="118" spans="1:7" s="44" customFormat="1" x14ac:dyDescent="0.3">
      <c r="A118" s="40">
        <v>41</v>
      </c>
      <c r="B118" s="40" t="s">
        <v>65</v>
      </c>
      <c r="C118" s="20" t="s">
        <v>11</v>
      </c>
      <c r="D118" s="41"/>
      <c r="E118" s="42"/>
      <c r="F118" s="43"/>
      <c r="G118" s="42"/>
    </row>
    <row r="119" spans="1:7" ht="223.75" x14ac:dyDescent="0.3">
      <c r="A119" s="1">
        <v>41</v>
      </c>
      <c r="B119" s="1">
        <v>1</v>
      </c>
      <c r="C119" s="45" t="s">
        <v>163</v>
      </c>
      <c r="E119" s="46">
        <v>0</v>
      </c>
      <c r="F119" s="46"/>
      <c r="G119" s="46">
        <f t="shared" ref="G119:G126" si="6">(E119*F119)</f>
        <v>0</v>
      </c>
    </row>
    <row r="120" spans="1:7" ht="223.75" x14ac:dyDescent="0.3">
      <c r="A120" s="1">
        <v>41</v>
      </c>
      <c r="B120" s="1">
        <v>2</v>
      </c>
      <c r="C120" s="51" t="s">
        <v>164</v>
      </c>
      <c r="D120" s="25" t="s">
        <v>82</v>
      </c>
      <c r="E120" s="46">
        <v>114.76</v>
      </c>
      <c r="F120" s="374"/>
      <c r="G120" s="53">
        <f t="shared" si="6"/>
        <v>0</v>
      </c>
    </row>
    <row r="121" spans="1:7" ht="223.75" x14ac:dyDescent="0.3">
      <c r="A121" s="1">
        <v>41</v>
      </c>
      <c r="B121" s="1">
        <v>3</v>
      </c>
      <c r="C121" s="51" t="s">
        <v>165</v>
      </c>
      <c r="D121" s="25" t="s">
        <v>82</v>
      </c>
      <c r="E121" s="46">
        <v>4.51</v>
      </c>
      <c r="F121" s="374"/>
      <c r="G121" s="53">
        <f t="shared" si="6"/>
        <v>0</v>
      </c>
    </row>
    <row r="122" spans="1:7" ht="261" x14ac:dyDescent="0.3">
      <c r="A122" s="1">
        <v>41</v>
      </c>
      <c r="B122" s="1">
        <v>4</v>
      </c>
      <c r="C122" s="51" t="s">
        <v>166</v>
      </c>
      <c r="D122" s="25" t="s">
        <v>82</v>
      </c>
      <c r="E122" s="46">
        <v>27.74</v>
      </c>
      <c r="F122" s="374"/>
      <c r="G122" s="53">
        <f t="shared" si="6"/>
        <v>0</v>
      </c>
    </row>
    <row r="123" spans="1:7" ht="24.9" x14ac:dyDescent="0.3">
      <c r="A123" s="1">
        <v>41</v>
      </c>
      <c r="B123" s="1">
        <v>5</v>
      </c>
      <c r="C123" s="45" t="s">
        <v>167</v>
      </c>
      <c r="D123" s="25" t="s">
        <v>85</v>
      </c>
      <c r="E123" s="46">
        <v>10</v>
      </c>
      <c r="F123" s="374"/>
      <c r="G123" s="53">
        <f t="shared" si="6"/>
        <v>0</v>
      </c>
    </row>
    <row r="124" spans="1:7" ht="99.45" x14ac:dyDescent="0.3">
      <c r="A124" s="1">
        <v>41</v>
      </c>
      <c r="B124" s="1">
        <v>6</v>
      </c>
      <c r="C124" s="45" t="s">
        <v>168</v>
      </c>
      <c r="D124" s="25" t="s">
        <v>82</v>
      </c>
      <c r="E124" s="46">
        <v>40.543999999999997</v>
      </c>
      <c r="F124" s="374"/>
      <c r="G124" s="53">
        <f t="shared" si="6"/>
        <v>0</v>
      </c>
    </row>
    <row r="125" spans="1:7" ht="161.6" x14ac:dyDescent="0.3">
      <c r="A125" s="1">
        <v>41</v>
      </c>
      <c r="B125" s="1">
        <v>7</v>
      </c>
      <c r="C125" s="45" t="s">
        <v>169</v>
      </c>
      <c r="D125" s="25" t="s">
        <v>82</v>
      </c>
      <c r="E125" s="46">
        <v>5</v>
      </c>
      <c r="F125" s="374"/>
      <c r="G125" s="53">
        <f t="shared" si="6"/>
        <v>0</v>
      </c>
    </row>
    <row r="126" spans="1:7" ht="24.9" x14ac:dyDescent="0.3">
      <c r="A126" s="1">
        <v>41</v>
      </c>
      <c r="B126" s="1">
        <v>8</v>
      </c>
      <c r="C126" s="45" t="s">
        <v>170</v>
      </c>
      <c r="D126" s="25" t="s">
        <v>87</v>
      </c>
      <c r="E126" s="46">
        <v>15.2</v>
      </c>
      <c r="F126" s="374"/>
      <c r="G126" s="53">
        <f t="shared" si="6"/>
        <v>0</v>
      </c>
    </row>
    <row r="127" spans="1:7" x14ac:dyDescent="0.3">
      <c r="A127" s="47"/>
      <c r="B127" s="47"/>
      <c r="C127" s="48" t="s">
        <v>69</v>
      </c>
      <c r="D127" s="49"/>
      <c r="E127" s="50"/>
      <c r="F127" s="50"/>
      <c r="G127" s="50">
        <f>SUM(G119:G126)</f>
        <v>0</v>
      </c>
    </row>
    <row r="128" spans="1:7" x14ac:dyDescent="0.3">
      <c r="A128" s="1"/>
      <c r="B128" s="1"/>
      <c r="C128" s="45"/>
      <c r="E128" s="46"/>
      <c r="F128" s="46"/>
      <c r="G128" s="46"/>
    </row>
    <row r="129" spans="1:7" s="44" customFormat="1" x14ac:dyDescent="0.3">
      <c r="A129" s="40">
        <v>42</v>
      </c>
      <c r="B129" s="40" t="s">
        <v>65</v>
      </c>
      <c r="C129" s="20" t="s">
        <v>12</v>
      </c>
      <c r="D129" s="41"/>
      <c r="E129" s="42"/>
      <c r="F129" s="43"/>
      <c r="G129" s="42"/>
    </row>
    <row r="130" spans="1:7" ht="236.15" x14ac:dyDescent="0.3">
      <c r="A130" s="1">
        <v>42</v>
      </c>
      <c r="B130" s="1">
        <v>1</v>
      </c>
      <c r="C130" s="45" t="s">
        <v>171</v>
      </c>
      <c r="E130" s="46">
        <v>0</v>
      </c>
      <c r="F130" s="46"/>
      <c r="G130" s="46">
        <f t="shared" ref="G130:G144" si="7">(E130*F130)</f>
        <v>0</v>
      </c>
    </row>
    <row r="131" spans="1:7" ht="211.3" x14ac:dyDescent="0.3">
      <c r="A131" s="1">
        <v>42</v>
      </c>
      <c r="B131" s="1">
        <v>2</v>
      </c>
      <c r="C131" s="45" t="s">
        <v>172</v>
      </c>
      <c r="D131" s="25" t="s">
        <v>173</v>
      </c>
      <c r="E131" s="46">
        <v>4</v>
      </c>
      <c r="F131" s="374"/>
      <c r="G131" s="53">
        <f t="shared" si="7"/>
        <v>0</v>
      </c>
    </row>
    <row r="132" spans="1:7" ht="87" x14ac:dyDescent="0.3">
      <c r="A132" s="1">
        <v>42</v>
      </c>
      <c r="B132" s="1">
        <v>3</v>
      </c>
      <c r="C132" s="45" t="s">
        <v>174</v>
      </c>
      <c r="D132" s="25" t="s">
        <v>173</v>
      </c>
      <c r="E132" s="46">
        <v>2</v>
      </c>
      <c r="F132" s="374"/>
      <c r="G132" s="53">
        <f t="shared" si="7"/>
        <v>0</v>
      </c>
    </row>
    <row r="133" spans="1:7" ht="149.15" x14ac:dyDescent="0.3">
      <c r="A133" s="1">
        <v>42</v>
      </c>
      <c r="B133" s="1">
        <v>4</v>
      </c>
      <c r="C133" s="45" t="s">
        <v>175</v>
      </c>
      <c r="D133" s="25" t="s">
        <v>85</v>
      </c>
      <c r="E133" s="46">
        <v>1</v>
      </c>
      <c r="F133" s="374"/>
      <c r="G133" s="53">
        <f t="shared" si="7"/>
        <v>0</v>
      </c>
    </row>
    <row r="134" spans="1:7" ht="24.9" x14ac:dyDescent="0.3">
      <c r="A134" s="1">
        <v>42</v>
      </c>
      <c r="B134" s="1">
        <v>5</v>
      </c>
      <c r="C134" s="54" t="s">
        <v>176</v>
      </c>
      <c r="D134" s="25" t="s">
        <v>85</v>
      </c>
      <c r="E134" s="46">
        <v>10</v>
      </c>
      <c r="F134" s="374"/>
      <c r="G134" s="53">
        <f t="shared" si="7"/>
        <v>0</v>
      </c>
    </row>
    <row r="135" spans="1:7" ht="161.6" x14ac:dyDescent="0.3">
      <c r="A135" s="1">
        <v>42</v>
      </c>
      <c r="B135" s="1">
        <v>6</v>
      </c>
      <c r="C135" s="45" t="s">
        <v>177</v>
      </c>
      <c r="D135" s="25" t="s">
        <v>73</v>
      </c>
      <c r="E135" s="46">
        <v>3000</v>
      </c>
      <c r="F135" s="374"/>
      <c r="G135" s="53">
        <f t="shared" si="7"/>
        <v>0</v>
      </c>
    </row>
    <row r="136" spans="1:7" ht="136.75" x14ac:dyDescent="0.3">
      <c r="A136" s="1">
        <v>42</v>
      </c>
      <c r="B136" s="1">
        <v>7</v>
      </c>
      <c r="C136" s="45" t="s">
        <v>178</v>
      </c>
      <c r="D136" s="25" t="s">
        <v>73</v>
      </c>
      <c r="E136" s="46">
        <v>500</v>
      </c>
      <c r="F136" s="374"/>
      <c r="G136" s="53">
        <f t="shared" si="7"/>
        <v>0</v>
      </c>
    </row>
    <row r="137" spans="1:7" ht="74.599999999999994" x14ac:dyDescent="0.3">
      <c r="A137" s="1">
        <v>42</v>
      </c>
      <c r="B137" s="1">
        <v>8</v>
      </c>
      <c r="C137" s="51" t="s">
        <v>901</v>
      </c>
      <c r="D137" s="25" t="s">
        <v>73</v>
      </c>
      <c r="E137" s="46">
        <v>3840</v>
      </c>
      <c r="F137" s="374"/>
      <c r="G137" s="53">
        <f t="shared" si="7"/>
        <v>0</v>
      </c>
    </row>
    <row r="138" spans="1:7" x14ac:dyDescent="0.3">
      <c r="A138" s="1">
        <v>42</v>
      </c>
      <c r="B138" s="1">
        <v>9</v>
      </c>
      <c r="C138" s="51" t="s">
        <v>179</v>
      </c>
      <c r="D138" s="25" t="s">
        <v>73</v>
      </c>
      <c r="E138" s="46">
        <v>3864</v>
      </c>
      <c r="F138" s="374"/>
      <c r="G138" s="53">
        <f t="shared" si="7"/>
        <v>0</v>
      </c>
    </row>
    <row r="139" spans="1:7" ht="49.75" x14ac:dyDescent="0.3">
      <c r="A139" s="1">
        <v>42</v>
      </c>
      <c r="B139" s="1">
        <v>10</v>
      </c>
      <c r="C139" s="55" t="s">
        <v>180</v>
      </c>
      <c r="D139" s="25" t="s">
        <v>73</v>
      </c>
      <c r="E139" s="46">
        <v>2040</v>
      </c>
      <c r="F139" s="374"/>
      <c r="G139" s="53">
        <f t="shared" si="7"/>
        <v>0</v>
      </c>
    </row>
    <row r="140" spans="1:7" ht="62.15" x14ac:dyDescent="0.3">
      <c r="A140" s="1">
        <v>42</v>
      </c>
      <c r="B140" s="1">
        <v>11</v>
      </c>
      <c r="C140" s="45" t="s">
        <v>181</v>
      </c>
      <c r="D140" s="25" t="s">
        <v>73</v>
      </c>
      <c r="E140" s="46">
        <v>1020</v>
      </c>
      <c r="F140" s="374"/>
      <c r="G140" s="53">
        <f t="shared" si="7"/>
        <v>0</v>
      </c>
    </row>
    <row r="141" spans="1:7" ht="24.9" x14ac:dyDescent="0.3">
      <c r="A141" s="1">
        <v>42</v>
      </c>
      <c r="B141" s="1">
        <v>12</v>
      </c>
      <c r="C141" s="45" t="s">
        <v>182</v>
      </c>
      <c r="D141" s="25" t="s">
        <v>73</v>
      </c>
      <c r="E141" s="46">
        <v>250</v>
      </c>
      <c r="F141" s="374"/>
      <c r="G141" s="53">
        <f t="shared" si="7"/>
        <v>0</v>
      </c>
    </row>
    <row r="142" spans="1:7" ht="37.299999999999997" x14ac:dyDescent="0.3">
      <c r="A142" s="1">
        <v>42</v>
      </c>
      <c r="B142" s="1">
        <v>13</v>
      </c>
      <c r="C142" s="45" t="s">
        <v>183</v>
      </c>
      <c r="D142" s="25" t="s">
        <v>73</v>
      </c>
      <c r="E142" s="46">
        <v>200</v>
      </c>
      <c r="F142" s="374"/>
      <c r="G142" s="53">
        <f t="shared" si="7"/>
        <v>0</v>
      </c>
    </row>
    <row r="143" spans="1:7" ht="74.599999999999994" x14ac:dyDescent="0.3">
      <c r="A143" s="1">
        <v>42</v>
      </c>
      <c r="B143" s="1">
        <v>14</v>
      </c>
      <c r="C143" s="45" t="s">
        <v>184</v>
      </c>
      <c r="D143" s="25" t="s">
        <v>82</v>
      </c>
      <c r="E143" s="46">
        <v>11.7425</v>
      </c>
      <c r="F143" s="374"/>
      <c r="G143" s="53">
        <f t="shared" si="7"/>
        <v>0</v>
      </c>
    </row>
    <row r="144" spans="1:7" ht="310.75" x14ac:dyDescent="0.3">
      <c r="A144" s="1">
        <v>42</v>
      </c>
      <c r="B144" s="1">
        <v>15</v>
      </c>
      <c r="C144" s="45" t="s">
        <v>185</v>
      </c>
      <c r="D144" s="25" t="s">
        <v>85</v>
      </c>
      <c r="E144" s="46">
        <v>1</v>
      </c>
      <c r="F144" s="374"/>
      <c r="G144" s="53">
        <f t="shared" si="7"/>
        <v>0</v>
      </c>
    </row>
    <row r="145" spans="1:7" x14ac:dyDescent="0.3">
      <c r="A145" s="47"/>
      <c r="B145" s="47"/>
      <c r="C145" s="48" t="s">
        <v>69</v>
      </c>
      <c r="D145" s="49"/>
      <c r="E145" s="50"/>
      <c r="F145" s="50"/>
      <c r="G145" s="50">
        <f>SUM(G130:G144)</f>
        <v>0</v>
      </c>
    </row>
    <row r="146" spans="1:7" x14ac:dyDescent="0.3">
      <c r="A146" s="1"/>
      <c r="B146" s="1"/>
      <c r="C146" s="45"/>
      <c r="E146" s="46"/>
      <c r="F146" s="46"/>
      <c r="G146" s="46"/>
    </row>
    <row r="147" spans="1:7" s="44" customFormat="1" x14ac:dyDescent="0.3">
      <c r="A147" s="40">
        <v>43</v>
      </c>
      <c r="B147" s="40" t="s">
        <v>65</v>
      </c>
      <c r="C147" s="20" t="s">
        <v>13</v>
      </c>
      <c r="D147" s="41"/>
      <c r="E147" s="42"/>
      <c r="F147" s="43"/>
      <c r="G147" s="42"/>
    </row>
    <row r="148" spans="1:7" ht="223.75" x14ac:dyDescent="0.3">
      <c r="A148" s="1">
        <v>43</v>
      </c>
      <c r="B148" s="1">
        <v>1</v>
      </c>
      <c r="C148" s="45" t="s">
        <v>121</v>
      </c>
      <c r="E148" s="46">
        <v>0</v>
      </c>
      <c r="F148" s="46"/>
      <c r="G148" s="46">
        <f t="shared" ref="G148:G159" si="8">(E148*F148)</f>
        <v>0</v>
      </c>
    </row>
    <row r="149" spans="1:7" ht="87" x14ac:dyDescent="0.3">
      <c r="A149" s="1">
        <v>43</v>
      </c>
      <c r="B149" s="1">
        <v>4</v>
      </c>
      <c r="C149" s="45" t="s">
        <v>186</v>
      </c>
      <c r="D149" s="25" t="s">
        <v>87</v>
      </c>
      <c r="E149" s="46">
        <v>36</v>
      </c>
      <c r="F149" s="374"/>
      <c r="G149" s="53">
        <f t="shared" si="8"/>
        <v>0</v>
      </c>
    </row>
    <row r="150" spans="1:7" ht="261" x14ac:dyDescent="0.3">
      <c r="A150" s="1">
        <v>43</v>
      </c>
      <c r="B150" s="1">
        <v>6</v>
      </c>
      <c r="C150" s="45" t="s">
        <v>187</v>
      </c>
      <c r="D150" s="25" t="s">
        <v>85</v>
      </c>
      <c r="E150" s="46">
        <v>3</v>
      </c>
      <c r="F150" s="374"/>
      <c r="G150" s="53">
        <f t="shared" si="8"/>
        <v>0</v>
      </c>
    </row>
    <row r="151" spans="1:7" ht="285.89999999999998" x14ac:dyDescent="0.3">
      <c r="A151" s="1">
        <v>43</v>
      </c>
      <c r="B151" s="1">
        <v>7</v>
      </c>
      <c r="C151" s="55" t="s">
        <v>188</v>
      </c>
      <c r="D151" s="25" t="s">
        <v>85</v>
      </c>
      <c r="E151" s="46">
        <v>2</v>
      </c>
      <c r="F151" s="374"/>
      <c r="G151" s="53">
        <f t="shared" si="8"/>
        <v>0</v>
      </c>
    </row>
    <row r="152" spans="1:7" ht="248.6" x14ac:dyDescent="0.3">
      <c r="A152" s="1">
        <v>43</v>
      </c>
      <c r="B152" s="1">
        <v>8</v>
      </c>
      <c r="C152" s="45" t="s">
        <v>189</v>
      </c>
      <c r="D152" s="25" t="s">
        <v>85</v>
      </c>
      <c r="E152" s="46">
        <v>2</v>
      </c>
      <c r="F152" s="374"/>
      <c r="G152" s="53">
        <f t="shared" si="8"/>
        <v>0</v>
      </c>
    </row>
    <row r="153" spans="1:7" ht="248.6" x14ac:dyDescent="0.3">
      <c r="A153" s="1">
        <v>43</v>
      </c>
      <c r="B153" s="1">
        <v>9</v>
      </c>
      <c r="C153" s="45" t="s">
        <v>190</v>
      </c>
      <c r="D153" s="25" t="s">
        <v>85</v>
      </c>
      <c r="E153" s="46">
        <v>1</v>
      </c>
      <c r="F153" s="374"/>
      <c r="G153" s="53">
        <f t="shared" si="8"/>
        <v>0</v>
      </c>
    </row>
    <row r="154" spans="1:7" ht="248.6" x14ac:dyDescent="0.3">
      <c r="A154" s="1">
        <v>43</v>
      </c>
      <c r="B154" s="1">
        <v>11</v>
      </c>
      <c r="C154" s="45" t="s">
        <v>191</v>
      </c>
      <c r="D154" s="25" t="s">
        <v>85</v>
      </c>
      <c r="E154" s="46">
        <v>1</v>
      </c>
      <c r="F154" s="374"/>
      <c r="G154" s="53">
        <f t="shared" si="8"/>
        <v>0</v>
      </c>
    </row>
    <row r="155" spans="1:7" ht="236.15" x14ac:dyDescent="0.3">
      <c r="A155" s="1">
        <v>43</v>
      </c>
      <c r="B155" s="1">
        <v>12</v>
      </c>
      <c r="C155" s="45" t="s">
        <v>192</v>
      </c>
      <c r="D155" s="25" t="s">
        <v>85</v>
      </c>
      <c r="E155" s="46">
        <v>2</v>
      </c>
      <c r="F155" s="374"/>
      <c r="G155" s="53">
        <f t="shared" si="8"/>
        <v>0</v>
      </c>
    </row>
    <row r="156" spans="1:7" ht="248.6" x14ac:dyDescent="0.3">
      <c r="A156" s="1">
        <v>43</v>
      </c>
      <c r="B156" s="1">
        <v>13</v>
      </c>
      <c r="C156" s="45" t="s">
        <v>193</v>
      </c>
      <c r="D156" s="25" t="s">
        <v>85</v>
      </c>
      <c r="E156" s="46">
        <v>1</v>
      </c>
      <c r="F156" s="374"/>
      <c r="G156" s="53">
        <f t="shared" si="8"/>
        <v>0</v>
      </c>
    </row>
    <row r="157" spans="1:7" ht="223.75" x14ac:dyDescent="0.3">
      <c r="A157" s="1">
        <v>43</v>
      </c>
      <c r="B157" s="1">
        <v>14</v>
      </c>
      <c r="C157" s="45" t="s">
        <v>194</v>
      </c>
      <c r="D157" s="25" t="s">
        <v>85</v>
      </c>
      <c r="E157" s="46">
        <v>1</v>
      </c>
      <c r="F157" s="374"/>
      <c r="G157" s="53">
        <f t="shared" si="8"/>
        <v>0</v>
      </c>
    </row>
    <row r="158" spans="1:7" ht="211.3" x14ac:dyDescent="0.3">
      <c r="A158" s="1">
        <v>43</v>
      </c>
      <c r="B158" s="1">
        <v>15</v>
      </c>
      <c r="C158" s="45" t="s">
        <v>195</v>
      </c>
      <c r="D158" s="25" t="s">
        <v>85</v>
      </c>
      <c r="E158" s="46">
        <v>2</v>
      </c>
      <c r="F158" s="374"/>
      <c r="G158" s="53">
        <f t="shared" si="8"/>
        <v>0</v>
      </c>
    </row>
    <row r="159" spans="1:7" ht="37.299999999999997" x14ac:dyDescent="0.3">
      <c r="A159" s="1">
        <v>43</v>
      </c>
      <c r="B159" s="1">
        <v>16</v>
      </c>
      <c r="C159" s="45" t="s">
        <v>196</v>
      </c>
      <c r="D159" s="25" t="s">
        <v>82</v>
      </c>
      <c r="E159" s="46">
        <v>64.33</v>
      </c>
      <c r="F159" s="374"/>
      <c r="G159" s="53">
        <f t="shared" si="8"/>
        <v>0</v>
      </c>
    </row>
    <row r="160" spans="1:7" x14ac:dyDescent="0.3">
      <c r="A160" s="47"/>
      <c r="B160" s="47"/>
      <c r="C160" s="48" t="s">
        <v>69</v>
      </c>
      <c r="D160" s="49"/>
      <c r="E160" s="50"/>
      <c r="F160" s="50"/>
      <c r="G160" s="50">
        <f>SUM(G148:G159)</f>
        <v>0</v>
      </c>
    </row>
    <row r="161" spans="1:7" x14ac:dyDescent="0.3">
      <c r="A161" s="1"/>
      <c r="B161" s="1"/>
      <c r="C161" s="45"/>
      <c r="E161" s="46"/>
      <c r="F161" s="46"/>
      <c r="G161" s="46"/>
    </row>
    <row r="162" spans="1:7" s="44" customFormat="1" x14ac:dyDescent="0.3">
      <c r="A162" s="40">
        <v>47</v>
      </c>
      <c r="B162" s="40" t="s">
        <v>65</v>
      </c>
      <c r="C162" s="20" t="s">
        <v>14</v>
      </c>
      <c r="D162" s="41"/>
      <c r="E162" s="42"/>
      <c r="F162" s="43"/>
      <c r="G162" s="42"/>
    </row>
    <row r="163" spans="1:7" ht="223.75" x14ac:dyDescent="0.3">
      <c r="A163" s="1">
        <v>47</v>
      </c>
      <c r="B163" s="1">
        <v>1</v>
      </c>
      <c r="C163" s="45" t="s">
        <v>121</v>
      </c>
      <c r="E163" s="46">
        <v>0</v>
      </c>
      <c r="F163" s="46"/>
      <c r="G163" s="46">
        <f>(E163*F163)</f>
        <v>0</v>
      </c>
    </row>
    <row r="164" spans="1:7" ht="49.75" x14ac:dyDescent="0.3">
      <c r="A164" s="1">
        <v>47</v>
      </c>
      <c r="B164" s="1">
        <v>2</v>
      </c>
      <c r="C164" s="55" t="s">
        <v>197</v>
      </c>
      <c r="D164" s="25" t="s">
        <v>82</v>
      </c>
      <c r="E164" s="46">
        <v>42.3</v>
      </c>
      <c r="F164" s="374"/>
      <c r="G164" s="53">
        <f t="shared" ref="G164" si="9">(E164*F164)</f>
        <v>0</v>
      </c>
    </row>
    <row r="165" spans="1:7" x14ac:dyDescent="0.3">
      <c r="A165" s="47"/>
      <c r="B165" s="47"/>
      <c r="C165" s="48" t="s">
        <v>69</v>
      </c>
      <c r="D165" s="49"/>
      <c r="E165" s="50"/>
      <c r="F165" s="50"/>
      <c r="G165" s="50">
        <f>SUM(G163:G164)</f>
        <v>0</v>
      </c>
    </row>
    <row r="166" spans="1:7" x14ac:dyDescent="0.3">
      <c r="A166" s="1"/>
      <c r="B166" s="1"/>
      <c r="C166" s="45"/>
      <c r="E166" s="46"/>
      <c r="F166" s="46"/>
      <c r="G166" s="46"/>
    </row>
    <row r="167" spans="1:7" s="44" customFormat="1" x14ac:dyDescent="0.3">
      <c r="A167" s="40">
        <v>48</v>
      </c>
      <c r="B167" s="40" t="s">
        <v>65</v>
      </c>
      <c r="C167" s="20" t="s">
        <v>15</v>
      </c>
      <c r="D167" s="41"/>
      <c r="E167" s="42"/>
      <c r="F167" s="43"/>
      <c r="G167" s="42"/>
    </row>
    <row r="168" spans="1:7" ht="198.9" x14ac:dyDescent="0.3">
      <c r="A168" s="1">
        <v>48</v>
      </c>
      <c r="B168" s="1">
        <v>1</v>
      </c>
      <c r="C168" s="45" t="s">
        <v>198</v>
      </c>
      <c r="E168" s="46">
        <v>0</v>
      </c>
      <c r="F168" s="46"/>
      <c r="G168" s="46">
        <f>(E168*F168)</f>
        <v>0</v>
      </c>
    </row>
    <row r="169" spans="1:7" ht="211.3" x14ac:dyDescent="0.3">
      <c r="A169" s="1">
        <v>48</v>
      </c>
      <c r="B169" s="1">
        <v>2</v>
      </c>
      <c r="C169" s="51" t="s">
        <v>199</v>
      </c>
      <c r="D169" s="25" t="s">
        <v>82</v>
      </c>
      <c r="E169" s="46">
        <v>200.2</v>
      </c>
      <c r="F169" s="374"/>
      <c r="G169" s="53">
        <f t="shared" ref="G169:G172" si="10">(E169*F169)</f>
        <v>0</v>
      </c>
    </row>
    <row r="170" spans="1:7" ht="62.15" x14ac:dyDescent="0.3">
      <c r="A170" s="1">
        <v>48</v>
      </c>
      <c r="B170" s="1">
        <v>3</v>
      </c>
      <c r="C170" s="45" t="s">
        <v>200</v>
      </c>
      <c r="D170" s="25" t="s">
        <v>82</v>
      </c>
      <c r="E170" s="46">
        <v>104.68</v>
      </c>
      <c r="F170" s="374"/>
      <c r="G170" s="53">
        <f t="shared" si="10"/>
        <v>0</v>
      </c>
    </row>
    <row r="171" spans="1:7" x14ac:dyDescent="0.3">
      <c r="A171" s="1">
        <v>48</v>
      </c>
      <c r="B171" s="1">
        <v>4</v>
      </c>
      <c r="C171" s="45" t="s">
        <v>201</v>
      </c>
      <c r="D171" s="25" t="s">
        <v>82</v>
      </c>
      <c r="E171" s="46">
        <v>2.97</v>
      </c>
      <c r="F171" s="374"/>
      <c r="G171" s="53">
        <f t="shared" si="10"/>
        <v>0</v>
      </c>
    </row>
    <row r="172" spans="1:7" ht="37.299999999999997" x14ac:dyDescent="0.3">
      <c r="A172" s="1">
        <v>48</v>
      </c>
      <c r="B172" s="1">
        <v>5</v>
      </c>
      <c r="C172" s="45" t="s">
        <v>202</v>
      </c>
      <c r="D172" s="25" t="s">
        <v>82</v>
      </c>
      <c r="E172" s="46">
        <v>119.04</v>
      </c>
      <c r="F172" s="374"/>
      <c r="G172" s="53">
        <f t="shared" si="10"/>
        <v>0</v>
      </c>
    </row>
    <row r="173" spans="1:7" x14ac:dyDescent="0.3">
      <c r="A173" s="47"/>
      <c r="B173" s="47"/>
      <c r="C173" s="48" t="s">
        <v>69</v>
      </c>
      <c r="D173" s="49"/>
      <c r="E173" s="50"/>
      <c r="F173" s="50"/>
      <c r="G173" s="50">
        <f>SUM(G168:G172)</f>
        <v>0</v>
      </c>
    </row>
    <row r="174" spans="1:7" x14ac:dyDescent="0.3">
      <c r="A174" s="1"/>
      <c r="B174" s="1"/>
      <c r="C174" s="45"/>
      <c r="E174" s="46"/>
      <c r="F174" s="46"/>
      <c r="G174" s="46"/>
    </row>
    <row r="175" spans="1:7" s="44" customFormat="1" x14ac:dyDescent="0.3">
      <c r="A175" s="40">
        <v>49</v>
      </c>
      <c r="B175" s="40" t="s">
        <v>65</v>
      </c>
      <c r="C175" s="20" t="s">
        <v>16</v>
      </c>
      <c r="D175" s="41"/>
      <c r="E175" s="42"/>
      <c r="F175" s="43"/>
      <c r="G175" s="42"/>
    </row>
    <row r="176" spans="1:7" ht="223.75" x14ac:dyDescent="0.3">
      <c r="A176" s="1">
        <v>49</v>
      </c>
      <c r="B176" s="1">
        <v>1</v>
      </c>
      <c r="C176" s="45" t="s">
        <v>121</v>
      </c>
      <c r="E176" s="46">
        <v>0</v>
      </c>
      <c r="F176" s="46"/>
      <c r="G176" s="46">
        <f>(E176*F176)</f>
        <v>0</v>
      </c>
    </row>
    <row r="177" spans="1:7" ht="124.3" x14ac:dyDescent="0.3">
      <c r="A177" s="1">
        <v>49</v>
      </c>
      <c r="B177" s="1">
        <v>2</v>
      </c>
      <c r="C177" s="45" t="s">
        <v>203</v>
      </c>
      <c r="D177" s="25" t="s">
        <v>82</v>
      </c>
      <c r="E177" s="46">
        <v>126.61</v>
      </c>
      <c r="F177" s="374"/>
      <c r="G177" s="53">
        <f t="shared" ref="G177:G179" si="11">(E177*F177)</f>
        <v>0</v>
      </c>
    </row>
    <row r="178" spans="1:7" ht="111.9" x14ac:dyDescent="0.3">
      <c r="A178" s="1">
        <v>49</v>
      </c>
      <c r="B178" s="1">
        <v>3</v>
      </c>
      <c r="C178" s="45" t="s">
        <v>204</v>
      </c>
      <c r="D178" s="25" t="s">
        <v>82</v>
      </c>
      <c r="E178" s="46">
        <v>111.8</v>
      </c>
      <c r="F178" s="374"/>
      <c r="G178" s="53">
        <f t="shared" si="11"/>
        <v>0</v>
      </c>
    </row>
    <row r="179" spans="1:7" ht="87" x14ac:dyDescent="0.3">
      <c r="A179" s="1">
        <v>49</v>
      </c>
      <c r="B179" s="1">
        <v>4</v>
      </c>
      <c r="C179" s="45" t="s">
        <v>205</v>
      </c>
      <c r="D179" s="25" t="s">
        <v>82</v>
      </c>
      <c r="E179" s="46">
        <v>100.71</v>
      </c>
      <c r="F179" s="374"/>
      <c r="G179" s="53">
        <f t="shared" si="11"/>
        <v>0</v>
      </c>
    </row>
    <row r="180" spans="1:7" x14ac:dyDescent="0.3">
      <c r="A180" s="47"/>
      <c r="B180" s="47"/>
      <c r="C180" s="48" t="s">
        <v>69</v>
      </c>
      <c r="D180" s="49"/>
      <c r="E180" s="50"/>
      <c r="F180" s="50"/>
      <c r="G180" s="50">
        <f>SUM(G176:G179)</f>
        <v>0</v>
      </c>
    </row>
    <row r="181" spans="1:7" x14ac:dyDescent="0.3">
      <c r="A181" s="1"/>
      <c r="B181" s="1"/>
      <c r="C181" s="45"/>
      <c r="E181" s="46"/>
      <c r="F181" s="46"/>
      <c r="G181" s="46"/>
    </row>
    <row r="182" spans="1:7" s="44" customFormat="1" x14ac:dyDescent="0.3">
      <c r="A182" s="40">
        <v>51</v>
      </c>
      <c r="B182" s="40" t="s">
        <v>65</v>
      </c>
      <c r="C182" s="20" t="s">
        <v>17</v>
      </c>
      <c r="D182" s="41"/>
      <c r="E182" s="42"/>
      <c r="F182" s="43"/>
      <c r="G182" s="42"/>
    </row>
    <row r="183" spans="1:7" ht="223.75" x14ac:dyDescent="0.3">
      <c r="A183" s="1">
        <v>51</v>
      </c>
      <c r="B183" s="1">
        <v>1</v>
      </c>
      <c r="C183" s="45" t="s">
        <v>121</v>
      </c>
      <c r="E183" s="46">
        <v>0</v>
      </c>
      <c r="F183" s="46"/>
      <c r="G183" s="46">
        <f t="shared" ref="G183:G198" si="12">(E183*F183)</f>
        <v>0</v>
      </c>
    </row>
    <row r="184" spans="1:7" ht="186.45" x14ac:dyDescent="0.3">
      <c r="A184" s="1">
        <v>51</v>
      </c>
      <c r="B184" s="1">
        <v>2</v>
      </c>
      <c r="C184" s="45" t="s">
        <v>206</v>
      </c>
      <c r="E184" s="46">
        <v>0</v>
      </c>
      <c r="F184" s="46"/>
      <c r="G184" s="46">
        <f t="shared" si="12"/>
        <v>0</v>
      </c>
    </row>
    <row r="185" spans="1:7" ht="261" x14ac:dyDescent="0.3">
      <c r="A185" s="1">
        <v>51</v>
      </c>
      <c r="B185" s="1">
        <v>3</v>
      </c>
      <c r="C185" s="45" t="s">
        <v>207</v>
      </c>
      <c r="E185" s="46">
        <v>0</v>
      </c>
      <c r="F185" s="46"/>
      <c r="G185" s="46">
        <f t="shared" si="12"/>
        <v>0</v>
      </c>
    </row>
    <row r="186" spans="1:7" ht="24.9" x14ac:dyDescent="0.3">
      <c r="A186" s="1">
        <v>51</v>
      </c>
      <c r="B186" s="1">
        <v>4</v>
      </c>
      <c r="C186" s="45" t="s">
        <v>208</v>
      </c>
      <c r="D186" s="25" t="s">
        <v>85</v>
      </c>
      <c r="E186" s="46">
        <v>2</v>
      </c>
      <c r="F186" s="374"/>
      <c r="G186" s="53">
        <f t="shared" si="12"/>
        <v>0</v>
      </c>
    </row>
    <row r="187" spans="1:7" ht="24.9" x14ac:dyDescent="0.3">
      <c r="A187" s="1">
        <v>51</v>
      </c>
      <c r="B187" s="1">
        <v>5</v>
      </c>
      <c r="C187" s="45" t="s">
        <v>209</v>
      </c>
      <c r="D187" s="25" t="s">
        <v>85</v>
      </c>
      <c r="E187" s="46">
        <v>2</v>
      </c>
      <c r="F187" s="374"/>
      <c r="G187" s="53">
        <f t="shared" si="12"/>
        <v>0</v>
      </c>
    </row>
    <row r="188" spans="1:7" ht="24.9" x14ac:dyDescent="0.3">
      <c r="A188" s="1">
        <v>51</v>
      </c>
      <c r="B188" s="1">
        <v>6</v>
      </c>
      <c r="C188" s="45" t="s">
        <v>210</v>
      </c>
      <c r="D188" s="25" t="s">
        <v>85</v>
      </c>
      <c r="E188" s="46">
        <v>2</v>
      </c>
      <c r="F188" s="374"/>
      <c r="G188" s="53">
        <f t="shared" si="12"/>
        <v>0</v>
      </c>
    </row>
    <row r="189" spans="1:7" ht="24.9" x14ac:dyDescent="0.3">
      <c r="A189" s="1">
        <v>51</v>
      </c>
      <c r="B189" s="1">
        <v>7</v>
      </c>
      <c r="C189" s="45" t="s">
        <v>211</v>
      </c>
      <c r="D189" s="25" t="s">
        <v>85</v>
      </c>
      <c r="E189" s="46">
        <v>2</v>
      </c>
      <c r="F189" s="374"/>
      <c r="G189" s="53">
        <f t="shared" si="12"/>
        <v>0</v>
      </c>
    </row>
    <row r="190" spans="1:7" ht="24.9" x14ac:dyDescent="0.3">
      <c r="A190" s="1">
        <v>51</v>
      </c>
      <c r="B190" s="1">
        <v>8</v>
      </c>
      <c r="C190" s="45" t="s">
        <v>212</v>
      </c>
      <c r="D190" s="25" t="s">
        <v>85</v>
      </c>
      <c r="E190" s="46">
        <v>1</v>
      </c>
      <c r="F190" s="374"/>
      <c r="G190" s="53">
        <f t="shared" si="12"/>
        <v>0</v>
      </c>
    </row>
    <row r="191" spans="1:7" ht="211.3" x14ac:dyDescent="0.3">
      <c r="A191" s="1">
        <v>51</v>
      </c>
      <c r="B191" s="1">
        <v>9</v>
      </c>
      <c r="C191" s="45" t="s">
        <v>213</v>
      </c>
      <c r="E191" s="46">
        <v>0</v>
      </c>
      <c r="F191" s="46"/>
      <c r="G191" s="46">
        <f t="shared" si="12"/>
        <v>0</v>
      </c>
    </row>
    <row r="192" spans="1:7" ht="236.15" x14ac:dyDescent="0.3">
      <c r="A192" s="1">
        <v>51</v>
      </c>
      <c r="B192" s="1">
        <v>10</v>
      </c>
      <c r="C192" s="45" t="s">
        <v>214</v>
      </c>
      <c r="E192" s="46">
        <v>0</v>
      </c>
      <c r="F192" s="46"/>
      <c r="G192" s="46">
        <f t="shared" si="12"/>
        <v>0</v>
      </c>
    </row>
    <row r="193" spans="1:7" ht="37.299999999999997" x14ac:dyDescent="0.3">
      <c r="A193" s="1">
        <v>51</v>
      </c>
      <c r="B193" s="1">
        <v>11</v>
      </c>
      <c r="C193" s="45" t="s">
        <v>215</v>
      </c>
      <c r="D193" s="25" t="s">
        <v>85</v>
      </c>
      <c r="E193" s="46">
        <v>2</v>
      </c>
      <c r="F193" s="374"/>
      <c r="G193" s="53">
        <f t="shared" si="12"/>
        <v>0</v>
      </c>
    </row>
    <row r="194" spans="1:7" ht="37.299999999999997" x14ac:dyDescent="0.3">
      <c r="A194" s="1">
        <v>51</v>
      </c>
      <c r="B194" s="1">
        <v>12</v>
      </c>
      <c r="C194" s="45" t="s">
        <v>216</v>
      </c>
      <c r="D194" s="25" t="s">
        <v>85</v>
      </c>
      <c r="E194" s="46">
        <v>2</v>
      </c>
      <c r="F194" s="374"/>
      <c r="G194" s="53">
        <f t="shared" si="12"/>
        <v>0</v>
      </c>
    </row>
    <row r="195" spans="1:7" ht="248.6" x14ac:dyDescent="0.3">
      <c r="A195" s="1">
        <v>51</v>
      </c>
      <c r="B195" s="1">
        <v>13</v>
      </c>
      <c r="C195" s="45" t="s">
        <v>217</v>
      </c>
      <c r="D195" s="25" t="s">
        <v>85</v>
      </c>
      <c r="E195" s="46">
        <v>4</v>
      </c>
      <c r="F195" s="374"/>
      <c r="G195" s="53">
        <f t="shared" si="12"/>
        <v>0</v>
      </c>
    </row>
    <row r="196" spans="1:7" ht="248.6" x14ac:dyDescent="0.3">
      <c r="A196" s="1">
        <v>51</v>
      </c>
      <c r="B196" s="1">
        <v>14</v>
      </c>
      <c r="C196" s="45" t="s">
        <v>218</v>
      </c>
      <c r="D196" s="25" t="s">
        <v>85</v>
      </c>
      <c r="E196" s="46">
        <v>2</v>
      </c>
      <c r="F196" s="374"/>
      <c r="G196" s="53">
        <f t="shared" si="12"/>
        <v>0</v>
      </c>
    </row>
    <row r="197" spans="1:7" ht="236.15" x14ac:dyDescent="0.3">
      <c r="A197" s="1">
        <v>51</v>
      </c>
      <c r="B197" s="1">
        <v>15</v>
      </c>
      <c r="C197" s="45" t="s">
        <v>219</v>
      </c>
      <c r="D197" s="25" t="s">
        <v>85</v>
      </c>
      <c r="E197" s="46">
        <v>1</v>
      </c>
      <c r="F197" s="374"/>
      <c r="G197" s="53">
        <f t="shared" si="12"/>
        <v>0</v>
      </c>
    </row>
    <row r="198" spans="1:7" ht="49.75" x14ac:dyDescent="0.3">
      <c r="A198" s="1">
        <v>51</v>
      </c>
      <c r="B198" s="1">
        <v>16</v>
      </c>
      <c r="C198" s="45" t="s">
        <v>220</v>
      </c>
      <c r="D198" s="25" t="s">
        <v>87</v>
      </c>
      <c r="E198" s="46">
        <v>156.6</v>
      </c>
      <c r="F198" s="374"/>
      <c r="G198" s="53">
        <f t="shared" si="12"/>
        <v>0</v>
      </c>
    </row>
    <row r="199" spans="1:7" x14ac:dyDescent="0.3">
      <c r="A199" s="47"/>
      <c r="B199" s="47"/>
      <c r="C199" s="48" t="s">
        <v>69</v>
      </c>
      <c r="D199" s="49"/>
      <c r="E199" s="50"/>
      <c r="F199" s="50"/>
      <c r="G199" s="50">
        <f>SUM(G183:G198)</f>
        <v>0</v>
      </c>
    </row>
    <row r="200" spans="1:7" x14ac:dyDescent="0.3">
      <c r="A200" s="1"/>
      <c r="B200" s="1"/>
      <c r="C200" s="45"/>
      <c r="E200" s="46"/>
      <c r="F200" s="46"/>
      <c r="G200" s="46"/>
    </row>
    <row r="201" spans="1:7" s="44" customFormat="1" x14ac:dyDescent="0.3">
      <c r="A201" s="40">
        <v>52</v>
      </c>
      <c r="B201" s="40" t="s">
        <v>65</v>
      </c>
      <c r="C201" s="20" t="s">
        <v>18</v>
      </c>
      <c r="D201" s="41"/>
      <c r="E201" s="42"/>
      <c r="F201" s="43"/>
      <c r="G201" s="42"/>
    </row>
    <row r="202" spans="1:7" ht="223.75" x14ac:dyDescent="0.3">
      <c r="A202" s="1">
        <v>52</v>
      </c>
      <c r="B202" s="1">
        <v>1</v>
      </c>
      <c r="C202" s="45" t="s">
        <v>121</v>
      </c>
      <c r="E202" s="46">
        <v>0</v>
      </c>
      <c r="F202" s="46"/>
      <c r="G202" s="46">
        <f>(E202*F202)</f>
        <v>0</v>
      </c>
    </row>
    <row r="203" spans="1:7" ht="149.15" x14ac:dyDescent="0.3">
      <c r="A203" s="1">
        <v>52</v>
      </c>
      <c r="B203" s="1">
        <v>2</v>
      </c>
      <c r="C203" s="56" t="s">
        <v>221</v>
      </c>
      <c r="D203" s="25" t="s">
        <v>82</v>
      </c>
      <c r="E203" s="46">
        <v>15.54</v>
      </c>
      <c r="F203" s="374"/>
      <c r="G203" s="53">
        <f t="shared" ref="G203:G204" si="13">(E203*F203)</f>
        <v>0</v>
      </c>
    </row>
    <row r="204" spans="1:7" ht="223.75" x14ac:dyDescent="0.3">
      <c r="A204" s="1">
        <v>52</v>
      </c>
      <c r="B204" s="1">
        <v>3</v>
      </c>
      <c r="C204" s="56" t="s">
        <v>222</v>
      </c>
      <c r="D204" s="25" t="s">
        <v>82</v>
      </c>
      <c r="E204" s="46">
        <v>93.6</v>
      </c>
      <c r="F204" s="374"/>
      <c r="G204" s="53">
        <f t="shared" si="13"/>
        <v>0</v>
      </c>
    </row>
    <row r="205" spans="1:7" x14ac:dyDescent="0.3">
      <c r="A205" s="47"/>
      <c r="B205" s="47"/>
      <c r="C205" s="48" t="s">
        <v>69</v>
      </c>
      <c r="D205" s="49"/>
      <c r="E205" s="50"/>
      <c r="F205" s="50"/>
      <c r="G205" s="50">
        <f>SUM(G202:G204)</f>
        <v>0</v>
      </c>
    </row>
    <row r="206" spans="1:7" x14ac:dyDescent="0.3">
      <c r="A206" s="1"/>
      <c r="B206" s="1"/>
      <c r="C206" s="45"/>
      <c r="E206" s="46"/>
      <c r="F206" s="46"/>
      <c r="G206" s="46"/>
    </row>
    <row r="207" spans="1:7" s="44" customFormat="1" x14ac:dyDescent="0.3">
      <c r="A207" s="40">
        <v>55</v>
      </c>
      <c r="B207" s="40" t="s">
        <v>65</v>
      </c>
      <c r="C207" s="20" t="s">
        <v>19</v>
      </c>
      <c r="D207" s="41"/>
      <c r="E207" s="42"/>
      <c r="F207" s="43"/>
      <c r="G207" s="42"/>
    </row>
    <row r="208" spans="1:7" ht="223.75" x14ac:dyDescent="0.3">
      <c r="A208" s="1">
        <v>55</v>
      </c>
      <c r="B208" s="1">
        <v>1</v>
      </c>
      <c r="C208" s="45" t="s">
        <v>121</v>
      </c>
      <c r="E208" s="46">
        <v>0</v>
      </c>
      <c r="F208" s="46"/>
      <c r="G208" s="46">
        <f t="shared" ref="G208:G214" si="14">(E208*F208)</f>
        <v>0</v>
      </c>
    </row>
    <row r="209" spans="1:7" ht="136.75" x14ac:dyDescent="0.3">
      <c r="A209" s="1">
        <v>55</v>
      </c>
      <c r="B209" s="1">
        <v>2</v>
      </c>
      <c r="C209" s="45" t="s">
        <v>223</v>
      </c>
      <c r="E209" s="46">
        <v>0</v>
      </c>
      <c r="F209" s="46"/>
      <c r="G209" s="46">
        <f t="shared" si="14"/>
        <v>0</v>
      </c>
    </row>
    <row r="210" spans="1:7" ht="74.599999999999994" x14ac:dyDescent="0.3">
      <c r="A210" s="1">
        <v>55</v>
      </c>
      <c r="B210" s="1">
        <v>3</v>
      </c>
      <c r="C210" s="45" t="s">
        <v>224</v>
      </c>
      <c r="D210" s="25" t="s">
        <v>82</v>
      </c>
      <c r="E210" s="46">
        <v>312.495</v>
      </c>
      <c r="F210" s="374"/>
      <c r="G210" s="53">
        <f t="shared" si="14"/>
        <v>0</v>
      </c>
    </row>
    <row r="211" spans="1:7" ht="136.75" x14ac:dyDescent="0.3">
      <c r="A211" s="1">
        <v>55</v>
      </c>
      <c r="B211" s="1">
        <v>4</v>
      </c>
      <c r="C211" s="45" t="s">
        <v>225</v>
      </c>
      <c r="D211" s="25" t="s">
        <v>82</v>
      </c>
      <c r="E211" s="46">
        <v>10.353</v>
      </c>
      <c r="F211" s="374"/>
      <c r="G211" s="53">
        <f t="shared" si="14"/>
        <v>0</v>
      </c>
    </row>
    <row r="212" spans="1:7" ht="124.3" x14ac:dyDescent="0.3">
      <c r="A212" s="1">
        <v>55</v>
      </c>
      <c r="B212" s="1">
        <v>5</v>
      </c>
      <c r="C212" s="45" t="s">
        <v>226</v>
      </c>
      <c r="D212" s="25" t="s">
        <v>82</v>
      </c>
      <c r="E212" s="46">
        <v>24.378</v>
      </c>
      <c r="F212" s="374"/>
      <c r="G212" s="53">
        <f t="shared" si="14"/>
        <v>0</v>
      </c>
    </row>
    <row r="213" spans="1:7" ht="99.45" x14ac:dyDescent="0.3">
      <c r="A213" s="1">
        <v>55</v>
      </c>
      <c r="B213" s="1">
        <v>6</v>
      </c>
      <c r="C213" s="45" t="s">
        <v>227</v>
      </c>
      <c r="D213" s="25" t="s">
        <v>82</v>
      </c>
      <c r="E213" s="46">
        <v>60.454999999999998</v>
      </c>
      <c r="F213" s="374"/>
      <c r="G213" s="53">
        <f t="shared" si="14"/>
        <v>0</v>
      </c>
    </row>
    <row r="214" spans="1:7" x14ac:dyDescent="0.3">
      <c r="A214" s="1">
        <v>55</v>
      </c>
      <c r="B214" s="1">
        <v>7</v>
      </c>
      <c r="C214" s="45" t="s">
        <v>228</v>
      </c>
      <c r="D214" s="25" t="s">
        <v>82</v>
      </c>
      <c r="E214" s="46">
        <v>152.78299999999999</v>
      </c>
      <c r="F214" s="374"/>
      <c r="G214" s="53">
        <f t="shared" si="14"/>
        <v>0</v>
      </c>
    </row>
    <row r="215" spans="1:7" x14ac:dyDescent="0.3">
      <c r="A215" s="47"/>
      <c r="B215" s="47"/>
      <c r="C215" s="48" t="s">
        <v>69</v>
      </c>
      <c r="D215" s="49"/>
      <c r="E215" s="50"/>
      <c r="F215" s="50"/>
      <c r="G215" s="50">
        <f>SUM(G208:G214)</f>
        <v>0</v>
      </c>
    </row>
    <row r="216" spans="1:7" x14ac:dyDescent="0.3">
      <c r="A216" s="1"/>
      <c r="B216" s="1"/>
      <c r="C216" s="45"/>
      <c r="E216" s="46"/>
      <c r="F216" s="46"/>
      <c r="G216" s="46"/>
    </row>
    <row r="217" spans="1:7" s="44" customFormat="1" x14ac:dyDescent="0.3">
      <c r="A217" s="40">
        <v>56</v>
      </c>
      <c r="B217" s="40" t="s">
        <v>65</v>
      </c>
      <c r="C217" s="20" t="s">
        <v>20</v>
      </c>
      <c r="D217" s="41"/>
      <c r="E217" s="42"/>
      <c r="F217" s="43"/>
      <c r="G217" s="42"/>
    </row>
    <row r="218" spans="1:7" ht="223.75" x14ac:dyDescent="0.3">
      <c r="A218" s="1">
        <v>56</v>
      </c>
      <c r="B218" s="1">
        <v>1</v>
      </c>
      <c r="C218" s="45" t="s">
        <v>121</v>
      </c>
      <c r="E218" s="46">
        <v>0</v>
      </c>
      <c r="F218" s="46"/>
      <c r="G218" s="46">
        <f>(E218*F218)</f>
        <v>0</v>
      </c>
    </row>
    <row r="219" spans="1:7" ht="124.3" x14ac:dyDescent="0.3">
      <c r="A219" s="1">
        <v>56</v>
      </c>
      <c r="B219" s="1">
        <v>2</v>
      </c>
      <c r="C219" s="45" t="s">
        <v>229</v>
      </c>
      <c r="D219" s="25" t="s">
        <v>82</v>
      </c>
      <c r="E219" s="46">
        <v>195.97</v>
      </c>
      <c r="F219" s="374"/>
      <c r="G219" s="53">
        <f t="shared" ref="G219:G221" si="15">(E219*F219)</f>
        <v>0</v>
      </c>
    </row>
    <row r="220" spans="1:7" ht="124.3" x14ac:dyDescent="0.3">
      <c r="A220" s="1">
        <v>56</v>
      </c>
      <c r="B220" s="1">
        <v>3</v>
      </c>
      <c r="C220" s="45" t="s">
        <v>230</v>
      </c>
      <c r="D220" s="25" t="s">
        <v>82</v>
      </c>
      <c r="E220" s="46">
        <v>147.88</v>
      </c>
      <c r="F220" s="374"/>
      <c r="G220" s="53">
        <f t="shared" si="15"/>
        <v>0</v>
      </c>
    </row>
    <row r="221" spans="1:7" ht="62.15" x14ac:dyDescent="0.3">
      <c r="A221" s="1">
        <v>56</v>
      </c>
      <c r="B221" s="1">
        <v>4</v>
      </c>
      <c r="C221" s="45" t="s">
        <v>231</v>
      </c>
      <c r="D221" s="25" t="s">
        <v>82</v>
      </c>
      <c r="E221" s="46">
        <v>30.94</v>
      </c>
      <c r="F221" s="374"/>
      <c r="G221" s="53">
        <f t="shared" si="15"/>
        <v>0</v>
      </c>
    </row>
    <row r="222" spans="1:7" x14ac:dyDescent="0.3">
      <c r="A222" s="47"/>
      <c r="B222" s="47"/>
      <c r="C222" s="48" t="s">
        <v>69</v>
      </c>
      <c r="D222" s="49"/>
      <c r="E222" s="50"/>
      <c r="F222" s="50"/>
      <c r="G222" s="50">
        <f>SUM(G218:G221)</f>
        <v>0</v>
      </c>
    </row>
    <row r="223" spans="1:7" x14ac:dyDescent="0.3">
      <c r="A223" s="1"/>
      <c r="B223" s="1"/>
      <c r="C223" s="45"/>
      <c r="E223" s="46"/>
      <c r="F223" s="46"/>
      <c r="G223" s="46"/>
    </row>
    <row r="224" spans="1:7" s="44" customFormat="1" x14ac:dyDescent="0.3">
      <c r="A224" s="40">
        <v>57</v>
      </c>
      <c r="B224" s="40" t="s">
        <v>65</v>
      </c>
      <c r="C224" s="20" t="s">
        <v>232</v>
      </c>
      <c r="D224" s="41"/>
      <c r="E224" s="42"/>
      <c r="F224" s="43"/>
      <c r="G224" s="42"/>
    </row>
    <row r="225" spans="1:7" ht="223.75" x14ac:dyDescent="0.3">
      <c r="A225" s="1">
        <v>57</v>
      </c>
      <c r="B225" s="1">
        <v>1</v>
      </c>
      <c r="C225" s="45" t="s">
        <v>121</v>
      </c>
      <c r="E225" s="46">
        <v>0</v>
      </c>
      <c r="F225" s="46"/>
      <c r="G225" s="46">
        <f>(E225*F225)</f>
        <v>0</v>
      </c>
    </row>
    <row r="226" spans="1:7" ht="124.3" x14ac:dyDescent="0.3">
      <c r="A226" s="1">
        <v>57</v>
      </c>
      <c r="B226" s="1">
        <v>2</v>
      </c>
      <c r="C226" s="45" t="s">
        <v>233</v>
      </c>
      <c r="D226" s="25" t="s">
        <v>85</v>
      </c>
      <c r="E226" s="46">
        <v>4</v>
      </c>
      <c r="F226" s="374"/>
      <c r="G226" s="53">
        <f t="shared" ref="G226:G232" si="16">(E226*F226)</f>
        <v>0</v>
      </c>
    </row>
    <row r="227" spans="1:7" ht="111.9" x14ac:dyDescent="0.3">
      <c r="A227" s="1">
        <v>57</v>
      </c>
      <c r="B227" s="1">
        <v>3</v>
      </c>
      <c r="C227" s="45" t="s">
        <v>234</v>
      </c>
      <c r="D227" s="25" t="s">
        <v>173</v>
      </c>
      <c r="E227" s="46">
        <v>1</v>
      </c>
      <c r="F227" s="374"/>
      <c r="G227" s="53">
        <f t="shared" si="16"/>
        <v>0</v>
      </c>
    </row>
    <row r="228" spans="1:7" ht="37.299999999999997" x14ac:dyDescent="0.3">
      <c r="A228" s="1">
        <v>57</v>
      </c>
      <c r="B228" s="1">
        <v>4</v>
      </c>
      <c r="C228" s="45" t="s">
        <v>235</v>
      </c>
      <c r="D228" s="25" t="s">
        <v>85</v>
      </c>
      <c r="E228" s="46">
        <v>7</v>
      </c>
      <c r="F228" s="374"/>
      <c r="G228" s="53">
        <f t="shared" si="16"/>
        <v>0</v>
      </c>
    </row>
    <row r="229" spans="1:7" ht="37.299999999999997" x14ac:dyDescent="0.3">
      <c r="A229" s="1">
        <v>57</v>
      </c>
      <c r="B229" s="1">
        <v>5</v>
      </c>
      <c r="C229" s="56" t="s">
        <v>236</v>
      </c>
      <c r="D229" s="25" t="s">
        <v>85</v>
      </c>
      <c r="E229" s="46">
        <v>1</v>
      </c>
      <c r="F229" s="374"/>
      <c r="G229" s="53">
        <f t="shared" si="16"/>
        <v>0</v>
      </c>
    </row>
    <row r="230" spans="1:7" ht="37.299999999999997" x14ac:dyDescent="0.3">
      <c r="A230" s="1">
        <v>57</v>
      </c>
      <c r="B230" s="1">
        <v>6</v>
      </c>
      <c r="C230" s="56" t="s">
        <v>237</v>
      </c>
      <c r="D230" s="25" t="s">
        <v>85</v>
      </c>
      <c r="E230" s="46">
        <v>1</v>
      </c>
      <c r="F230" s="374"/>
      <c r="G230" s="53">
        <f t="shared" si="16"/>
        <v>0</v>
      </c>
    </row>
    <row r="231" spans="1:7" ht="87" x14ac:dyDescent="0.3">
      <c r="A231" s="1">
        <v>57</v>
      </c>
      <c r="B231" s="1">
        <v>7</v>
      </c>
      <c r="C231" s="56" t="s">
        <v>238</v>
      </c>
      <c r="D231" s="25" t="s">
        <v>82</v>
      </c>
      <c r="E231" s="46">
        <v>4</v>
      </c>
      <c r="F231" s="374"/>
      <c r="G231" s="53">
        <f t="shared" si="16"/>
        <v>0</v>
      </c>
    </row>
    <row r="232" spans="1:7" ht="74.599999999999994" x14ac:dyDescent="0.3">
      <c r="A232" s="1">
        <v>57</v>
      </c>
      <c r="B232" s="1">
        <v>8</v>
      </c>
      <c r="C232" s="56" t="s">
        <v>239</v>
      </c>
      <c r="D232" s="25" t="s">
        <v>82</v>
      </c>
      <c r="E232" s="46">
        <v>13</v>
      </c>
      <c r="F232" s="374"/>
      <c r="G232" s="53">
        <f t="shared" si="16"/>
        <v>0</v>
      </c>
    </row>
    <row r="233" spans="1:7" x14ac:dyDescent="0.3">
      <c r="A233" s="47"/>
      <c r="B233" s="47"/>
      <c r="C233" s="48" t="s">
        <v>69</v>
      </c>
      <c r="D233" s="49"/>
      <c r="E233" s="50"/>
      <c r="F233" s="50"/>
      <c r="G233" s="50">
        <f>SUM(G225:G232)</f>
        <v>0</v>
      </c>
    </row>
    <row r="234" spans="1:7" x14ac:dyDescent="0.3">
      <c r="A234" s="1"/>
      <c r="B234" s="1"/>
      <c r="C234" s="45"/>
      <c r="E234" s="46"/>
      <c r="F234" s="46"/>
      <c r="G234" s="46"/>
    </row>
    <row r="235" spans="1:7" s="44" customFormat="1" x14ac:dyDescent="0.3">
      <c r="A235" s="40">
        <v>58</v>
      </c>
      <c r="B235" s="40" t="s">
        <v>65</v>
      </c>
      <c r="C235" s="20" t="s">
        <v>22</v>
      </c>
      <c r="D235" s="41"/>
      <c r="E235" s="42"/>
      <c r="F235" s="43"/>
      <c r="G235" s="42"/>
    </row>
    <row r="236" spans="1:7" ht="236.15" x14ac:dyDescent="0.3">
      <c r="A236" s="1">
        <v>58</v>
      </c>
      <c r="B236" s="1">
        <v>1</v>
      </c>
      <c r="C236" s="45" t="s">
        <v>240</v>
      </c>
      <c r="E236" s="46">
        <v>0</v>
      </c>
      <c r="F236" s="46"/>
      <c r="G236" s="46">
        <f t="shared" ref="G236:G246" si="17">(E236*F236)</f>
        <v>0</v>
      </c>
    </row>
    <row r="237" spans="1:7" ht="87" x14ac:dyDescent="0.3">
      <c r="A237" s="1">
        <v>58</v>
      </c>
      <c r="B237" s="1">
        <v>2</v>
      </c>
      <c r="C237" s="45" t="s">
        <v>241</v>
      </c>
      <c r="E237" s="46">
        <v>0</v>
      </c>
      <c r="F237" s="46"/>
      <c r="G237" s="46">
        <f t="shared" si="17"/>
        <v>0</v>
      </c>
    </row>
    <row r="238" spans="1:7" ht="248.6" x14ac:dyDescent="0.3">
      <c r="A238" s="1">
        <v>58</v>
      </c>
      <c r="B238" s="1">
        <v>3</v>
      </c>
      <c r="C238" s="51" t="s">
        <v>242</v>
      </c>
      <c r="D238" s="52" t="s">
        <v>82</v>
      </c>
      <c r="E238" s="53">
        <v>225</v>
      </c>
      <c r="F238" s="374"/>
      <c r="G238" s="53">
        <f t="shared" si="17"/>
        <v>0</v>
      </c>
    </row>
    <row r="239" spans="1:7" ht="248.6" x14ac:dyDescent="0.3">
      <c r="A239" s="1">
        <v>58</v>
      </c>
      <c r="B239" s="1">
        <v>4</v>
      </c>
      <c r="C239" s="45" t="s">
        <v>243</v>
      </c>
      <c r="D239" s="25" t="s">
        <v>82</v>
      </c>
      <c r="E239" s="46">
        <v>239</v>
      </c>
      <c r="F239" s="374"/>
      <c r="G239" s="53">
        <f t="shared" si="17"/>
        <v>0</v>
      </c>
    </row>
    <row r="240" spans="1:7" ht="248.6" x14ac:dyDescent="0.3">
      <c r="A240" s="1">
        <v>58</v>
      </c>
      <c r="B240" s="1">
        <v>5</v>
      </c>
      <c r="C240" s="45" t="s">
        <v>244</v>
      </c>
      <c r="D240" s="25" t="s">
        <v>82</v>
      </c>
      <c r="E240" s="46">
        <v>32</v>
      </c>
      <c r="F240" s="374"/>
      <c r="G240" s="53">
        <f t="shared" si="17"/>
        <v>0</v>
      </c>
    </row>
    <row r="241" spans="1:7" ht="124.3" x14ac:dyDescent="0.3">
      <c r="A241" s="1">
        <v>58</v>
      </c>
      <c r="B241" s="1">
        <v>6</v>
      </c>
      <c r="C241" s="45" t="s">
        <v>245</v>
      </c>
      <c r="D241" s="25" t="s">
        <v>82</v>
      </c>
      <c r="E241" s="46">
        <v>52</v>
      </c>
      <c r="F241" s="374"/>
      <c r="G241" s="53">
        <f t="shared" si="17"/>
        <v>0</v>
      </c>
    </row>
    <row r="242" spans="1:7" ht="186.45" x14ac:dyDescent="0.3">
      <c r="A242" s="1">
        <v>58</v>
      </c>
      <c r="B242" s="1">
        <v>7</v>
      </c>
      <c r="C242" s="45" t="s">
        <v>246</v>
      </c>
      <c r="D242" s="25" t="s">
        <v>82</v>
      </c>
      <c r="E242" s="46">
        <v>52</v>
      </c>
      <c r="F242" s="374"/>
      <c r="G242" s="53">
        <f t="shared" si="17"/>
        <v>0</v>
      </c>
    </row>
    <row r="243" spans="1:7" ht="24.9" x14ac:dyDescent="0.3">
      <c r="A243" s="1">
        <v>58</v>
      </c>
      <c r="B243" s="1">
        <v>8</v>
      </c>
      <c r="C243" s="45" t="s">
        <v>247</v>
      </c>
      <c r="D243" s="25" t="s">
        <v>82</v>
      </c>
      <c r="E243" s="46">
        <v>4.7</v>
      </c>
      <c r="F243" s="374"/>
      <c r="G243" s="53">
        <f t="shared" si="17"/>
        <v>0</v>
      </c>
    </row>
    <row r="244" spans="1:7" ht="248.6" x14ac:dyDescent="0.3">
      <c r="A244" s="1">
        <v>58</v>
      </c>
      <c r="B244" s="1">
        <v>9</v>
      </c>
      <c r="C244" s="45" t="s">
        <v>248</v>
      </c>
      <c r="D244" s="25" t="s">
        <v>82</v>
      </c>
      <c r="E244" s="46">
        <v>51</v>
      </c>
      <c r="F244" s="374"/>
      <c r="G244" s="53">
        <f t="shared" si="17"/>
        <v>0</v>
      </c>
    </row>
    <row r="245" spans="1:7" ht="161.6" x14ac:dyDescent="0.3">
      <c r="A245" s="1">
        <v>58</v>
      </c>
      <c r="B245" s="1">
        <v>10</v>
      </c>
      <c r="C245" s="45" t="s">
        <v>249</v>
      </c>
      <c r="D245" s="25" t="s">
        <v>82</v>
      </c>
      <c r="E245" s="46">
        <v>84</v>
      </c>
      <c r="F245" s="374"/>
      <c r="G245" s="53">
        <f t="shared" si="17"/>
        <v>0</v>
      </c>
    </row>
    <row r="246" spans="1:7" ht="161.6" x14ac:dyDescent="0.3">
      <c r="A246" s="1">
        <v>58</v>
      </c>
      <c r="B246" s="1">
        <v>11</v>
      </c>
      <c r="C246" s="45" t="s">
        <v>250</v>
      </c>
      <c r="D246" s="25" t="s">
        <v>82</v>
      </c>
      <c r="E246" s="46">
        <v>130.46799999999999</v>
      </c>
      <c r="F246" s="374"/>
      <c r="G246" s="53">
        <f t="shared" si="17"/>
        <v>0</v>
      </c>
    </row>
    <row r="247" spans="1:7" x14ac:dyDescent="0.3">
      <c r="A247" s="47"/>
      <c r="B247" s="47"/>
      <c r="C247" s="48" t="s">
        <v>69</v>
      </c>
      <c r="D247" s="49"/>
      <c r="E247" s="50"/>
      <c r="F247" s="50"/>
      <c r="G247" s="50">
        <f>SUM(G236:G246)</f>
        <v>0</v>
      </c>
    </row>
    <row r="248" spans="1:7" x14ac:dyDescent="0.3">
      <c r="A248" s="1"/>
      <c r="B248" s="1"/>
      <c r="C248" s="45"/>
      <c r="E248" s="46"/>
      <c r="F248" s="46"/>
      <c r="G248" s="46"/>
    </row>
    <row r="249" spans="1:7" s="44" customFormat="1" x14ac:dyDescent="0.3">
      <c r="A249" s="40">
        <v>59</v>
      </c>
      <c r="B249" s="40" t="s">
        <v>65</v>
      </c>
      <c r="C249" s="20" t="s">
        <v>23</v>
      </c>
      <c r="D249" s="41"/>
      <c r="E249" s="42"/>
      <c r="F249" s="43"/>
      <c r="G249" s="42"/>
    </row>
    <row r="250" spans="1:7" ht="223.75" x14ac:dyDescent="0.3">
      <c r="A250" s="1">
        <v>59</v>
      </c>
      <c r="B250" s="1">
        <v>1</v>
      </c>
      <c r="C250" s="45" t="s">
        <v>121</v>
      </c>
      <c r="E250" s="46">
        <v>0</v>
      </c>
      <c r="F250" s="46"/>
      <c r="G250" s="46">
        <f>(E250*F250)</f>
        <v>0</v>
      </c>
    </row>
    <row r="251" spans="1:7" ht="174" x14ac:dyDescent="0.3">
      <c r="A251" s="1">
        <v>59</v>
      </c>
      <c r="B251" s="1">
        <v>2</v>
      </c>
      <c r="C251" s="51" t="s">
        <v>251</v>
      </c>
      <c r="D251" s="52" t="s">
        <v>82</v>
      </c>
      <c r="E251" s="53">
        <v>23</v>
      </c>
      <c r="F251" s="374"/>
      <c r="G251" s="53">
        <f t="shared" ref="G251:G252" si="18">(E251*F251)</f>
        <v>0</v>
      </c>
    </row>
    <row r="252" spans="1:7" ht="99.45" x14ac:dyDescent="0.3">
      <c r="A252" s="1">
        <v>59</v>
      </c>
      <c r="B252" s="1">
        <v>3</v>
      </c>
      <c r="C252" s="51" t="s">
        <v>252</v>
      </c>
      <c r="D252" s="52" t="s">
        <v>82</v>
      </c>
      <c r="E252" s="53">
        <v>5</v>
      </c>
      <c r="F252" s="374"/>
      <c r="G252" s="53">
        <f t="shared" si="18"/>
        <v>0</v>
      </c>
    </row>
    <row r="253" spans="1:7" x14ac:dyDescent="0.3">
      <c r="A253" s="47"/>
      <c r="B253" s="47"/>
      <c r="C253" s="48" t="s">
        <v>69</v>
      </c>
      <c r="D253" s="49"/>
      <c r="E253" s="50"/>
      <c r="F253" s="50"/>
      <c r="G253" s="50">
        <f>SUM(G250:G252)</f>
        <v>0</v>
      </c>
    </row>
    <row r="254" spans="1:7" x14ac:dyDescent="0.3">
      <c r="A254" s="1"/>
      <c r="B254" s="1"/>
      <c r="C254" s="45"/>
      <c r="E254" s="46"/>
      <c r="F254" s="46"/>
      <c r="G254" s="46"/>
    </row>
    <row r="255" spans="1:7" s="44" customFormat="1" x14ac:dyDescent="0.3">
      <c r="A255" s="40">
        <v>60</v>
      </c>
      <c r="B255" s="40" t="s">
        <v>65</v>
      </c>
      <c r="C255" s="20" t="s">
        <v>24</v>
      </c>
      <c r="D255" s="41"/>
      <c r="E255" s="42"/>
      <c r="F255" s="43"/>
      <c r="G255" s="42"/>
    </row>
    <row r="256" spans="1:7" ht="74.599999999999994" x14ac:dyDescent="0.3">
      <c r="A256" s="1">
        <v>60</v>
      </c>
      <c r="B256" s="1">
        <v>2</v>
      </c>
      <c r="C256" s="45" t="s">
        <v>253</v>
      </c>
      <c r="D256" s="25" t="s">
        <v>173</v>
      </c>
      <c r="E256" s="46">
        <v>1</v>
      </c>
      <c r="F256" s="374"/>
      <c r="G256" s="53">
        <f t="shared" ref="G256:G261" si="19">(E256*F256)</f>
        <v>0</v>
      </c>
    </row>
    <row r="257" spans="1:7" ht="49.75" x14ac:dyDescent="0.3">
      <c r="A257" s="1">
        <v>60</v>
      </c>
      <c r="B257" s="1">
        <v>3</v>
      </c>
      <c r="C257" s="45" t="s">
        <v>254</v>
      </c>
      <c r="D257" s="25" t="s">
        <v>173</v>
      </c>
      <c r="E257" s="46">
        <v>1</v>
      </c>
      <c r="F257" s="374"/>
      <c r="G257" s="53">
        <f t="shared" si="19"/>
        <v>0</v>
      </c>
    </row>
    <row r="258" spans="1:7" ht="24.9" x14ac:dyDescent="0.3">
      <c r="A258" s="1">
        <v>60</v>
      </c>
      <c r="B258" s="1">
        <v>4</v>
      </c>
      <c r="C258" s="45" t="s">
        <v>255</v>
      </c>
      <c r="D258" s="25" t="s">
        <v>173</v>
      </c>
      <c r="E258" s="46">
        <v>1</v>
      </c>
      <c r="F258" s="374"/>
      <c r="G258" s="53">
        <f t="shared" si="19"/>
        <v>0</v>
      </c>
    </row>
    <row r="259" spans="1:7" ht="37.299999999999997" x14ac:dyDescent="0.3">
      <c r="A259" s="1">
        <v>60</v>
      </c>
      <c r="B259" s="1">
        <v>5</v>
      </c>
      <c r="C259" s="45" t="s">
        <v>256</v>
      </c>
      <c r="D259" s="25" t="s">
        <v>173</v>
      </c>
      <c r="E259" s="46">
        <v>1</v>
      </c>
      <c r="F259" s="374"/>
      <c r="G259" s="53">
        <f t="shared" si="19"/>
        <v>0</v>
      </c>
    </row>
    <row r="260" spans="1:7" ht="62.15" x14ac:dyDescent="0.3">
      <c r="A260" s="1">
        <v>60</v>
      </c>
      <c r="B260" s="1">
        <v>6</v>
      </c>
      <c r="C260" s="45" t="s">
        <v>257</v>
      </c>
      <c r="D260" s="25" t="s">
        <v>173</v>
      </c>
      <c r="E260" s="46">
        <v>1</v>
      </c>
      <c r="F260" s="374"/>
      <c r="G260" s="53">
        <f t="shared" si="19"/>
        <v>0</v>
      </c>
    </row>
    <row r="261" spans="1:7" x14ac:dyDescent="0.3">
      <c r="A261" s="1">
        <v>60</v>
      </c>
      <c r="B261" s="1">
        <v>7</v>
      </c>
      <c r="C261" s="45" t="s">
        <v>258</v>
      </c>
      <c r="D261" s="25" t="s">
        <v>173</v>
      </c>
      <c r="E261" s="46">
        <v>1</v>
      </c>
      <c r="F261" s="374"/>
      <c r="G261" s="53">
        <f t="shared" si="19"/>
        <v>0</v>
      </c>
    </row>
    <row r="262" spans="1:7" ht="14.4" customHeight="1" x14ac:dyDescent="0.3">
      <c r="A262" s="47"/>
      <c r="B262" s="47"/>
      <c r="C262" s="48" t="s">
        <v>69</v>
      </c>
      <c r="D262" s="49"/>
      <c r="E262" s="50"/>
      <c r="F262" s="50"/>
      <c r="G262" s="50">
        <f>SUM(G256:G261)</f>
        <v>0</v>
      </c>
    </row>
    <row r="263" spans="1:7" x14ac:dyDescent="0.3">
      <c r="A263" s="1"/>
      <c r="B263" s="1"/>
      <c r="C263" s="45"/>
      <c r="E263" s="46"/>
      <c r="F263" s="46"/>
      <c r="G263" s="46"/>
    </row>
    <row r="264" spans="1:7" s="39" customFormat="1" ht="17.600000000000001" x14ac:dyDescent="0.4">
      <c r="A264" s="34"/>
      <c r="B264" s="34"/>
      <c r="C264" s="35" t="s">
        <v>259</v>
      </c>
      <c r="D264" s="36"/>
      <c r="E264" s="37"/>
      <c r="F264" s="38"/>
      <c r="G264" s="37"/>
    </row>
    <row r="265" spans="1:7" s="44" customFormat="1" x14ac:dyDescent="0.3">
      <c r="A265" s="40">
        <v>85</v>
      </c>
      <c r="B265" s="40" t="s">
        <v>65</v>
      </c>
      <c r="C265" s="20" t="s">
        <v>27</v>
      </c>
      <c r="D265" s="41"/>
      <c r="E265" s="42"/>
      <c r="F265" s="43"/>
      <c r="G265" s="42"/>
    </row>
    <row r="266" spans="1:7" ht="223.75" x14ac:dyDescent="0.3">
      <c r="A266" s="1">
        <v>85</v>
      </c>
      <c r="B266" s="1">
        <v>1</v>
      </c>
      <c r="C266" s="45" t="s">
        <v>121</v>
      </c>
      <c r="E266" s="46">
        <v>0</v>
      </c>
      <c r="F266" s="46"/>
      <c r="G266" s="46">
        <f>(E266*F266)</f>
        <v>0</v>
      </c>
    </row>
    <row r="267" spans="1:7" ht="49.75" x14ac:dyDescent="0.3">
      <c r="A267" s="1">
        <v>85</v>
      </c>
      <c r="B267" s="1">
        <v>2</v>
      </c>
      <c r="C267" s="45" t="s">
        <v>260</v>
      </c>
      <c r="D267" s="25" t="s">
        <v>173</v>
      </c>
      <c r="E267" s="46">
        <v>1</v>
      </c>
      <c r="F267" s="374"/>
      <c r="G267" s="53">
        <f t="shared" ref="G267" si="20">(E267*F267)</f>
        <v>0</v>
      </c>
    </row>
    <row r="268" spans="1:7" ht="14.4" customHeight="1" x14ac:dyDescent="0.3">
      <c r="A268" s="47"/>
      <c r="B268" s="47"/>
      <c r="C268" s="48" t="s">
        <v>69</v>
      </c>
      <c r="D268" s="49"/>
      <c r="E268" s="50"/>
      <c r="F268" s="50"/>
      <c r="G268" s="50">
        <f>SUM(G266:G267)</f>
        <v>0</v>
      </c>
    </row>
  </sheetData>
  <sheetProtection algorithmName="SHA-512" hashValue="zrdfsmFeGiDeFZo/EPzF91y+/I1FdhrMn0+3fKJlGNzStq6JAD0PEWwCCVng0/TJBBEEJRl7dXkdqYW8dneJIw==" saltValue="tFVCuekeR1CiDd3AVECSXw==" spinCount="100000" sheet="1" objects="1" scenarios="1"/>
  <pageMargins left="0.70866141732283472" right="0.27559055118110237" top="0.74803149606299213" bottom="0.74803149606299213" header="0.31496062992125984" footer="0.31496062992125984"/>
  <pageSetup paperSize="9" scale="63" firstPageNumber="0" fitToHeight="20" orientation="portrait" horizontalDpi="300" verticalDpi="300" r:id="rId1"/>
  <headerFooter>
    <oddHeader>&amp;LNC SOTLA&amp;RTehnični popis del (OBR-POPIS)</oddHeader>
    <oddFooter>&amp;LGO POPIS&amp;C&amp;9stran &amp;P</oddFooter>
  </headerFooter>
  <rowBreaks count="8" manualBreakCount="8">
    <brk id="68" max="16383" man="1"/>
    <brk id="94" max="16383" man="1"/>
    <brk id="146" max="16383" man="1"/>
    <brk id="166" max="16383" man="1"/>
    <brk id="174" max="16383" man="1"/>
    <brk id="181" max="16383" man="1"/>
    <brk id="248" max="16383" man="1"/>
    <brk id="26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showZeros="0" zoomScaleNormal="100" workbookViewId="0">
      <selection activeCell="B1" sqref="B1"/>
    </sheetView>
  </sheetViews>
  <sheetFormatPr defaultColWidth="9" defaultRowHeight="12.45" x14ac:dyDescent="0.3"/>
  <cols>
    <col min="1" max="1" width="9" style="57"/>
    <col min="2" max="2" width="30.3828125" style="57" customWidth="1"/>
    <col min="3" max="4" width="9" style="57"/>
    <col min="5" max="5" width="7.3046875" style="57" customWidth="1"/>
    <col min="6" max="6" width="13.3828125" style="57" customWidth="1"/>
    <col min="7" max="255" width="9" style="57"/>
    <col min="256" max="256" width="3.69140625" style="57" customWidth="1"/>
    <col min="257" max="257" width="9" style="57"/>
    <col min="258" max="258" width="30.3828125" style="57" customWidth="1"/>
    <col min="259" max="260" width="9" style="57"/>
    <col min="261" max="261" width="7.3046875" style="57" customWidth="1"/>
    <col min="262" max="262" width="10.84375" style="57" customWidth="1"/>
    <col min="263" max="511" width="9" style="57"/>
    <col min="512" max="512" width="3.69140625" style="57" customWidth="1"/>
    <col min="513" max="513" width="9" style="57"/>
    <col min="514" max="514" width="30.3828125" style="57" customWidth="1"/>
    <col min="515" max="516" width="9" style="57"/>
    <col min="517" max="517" width="7.3046875" style="57" customWidth="1"/>
    <col min="518" max="518" width="10.84375" style="57" customWidth="1"/>
    <col min="519" max="767" width="9" style="57"/>
    <col min="768" max="768" width="3.69140625" style="57" customWidth="1"/>
    <col min="769" max="769" width="9" style="57"/>
    <col min="770" max="770" width="30.3828125" style="57" customWidth="1"/>
    <col min="771" max="772" width="9" style="57"/>
    <col min="773" max="773" width="7.3046875" style="57" customWidth="1"/>
    <col min="774" max="774" width="10.84375" style="57" customWidth="1"/>
    <col min="775" max="1023" width="9" style="57"/>
    <col min="1024" max="1024" width="3.69140625" style="57" customWidth="1"/>
    <col min="1025" max="1025" width="9" style="57"/>
    <col min="1026" max="1026" width="30.3828125" style="57" customWidth="1"/>
    <col min="1027" max="1028" width="9" style="57"/>
    <col min="1029" max="1029" width="7.3046875" style="57" customWidth="1"/>
    <col min="1030" max="1030" width="10.84375" style="57" customWidth="1"/>
    <col min="1031" max="1279" width="9" style="57"/>
    <col min="1280" max="1280" width="3.69140625" style="57" customWidth="1"/>
    <col min="1281" max="1281" width="9" style="57"/>
    <col min="1282" max="1282" width="30.3828125" style="57" customWidth="1"/>
    <col min="1283" max="1284" width="9" style="57"/>
    <col min="1285" max="1285" width="7.3046875" style="57" customWidth="1"/>
    <col min="1286" max="1286" width="10.84375" style="57" customWidth="1"/>
    <col min="1287" max="1535" width="9" style="57"/>
    <col min="1536" max="1536" width="3.69140625" style="57" customWidth="1"/>
    <col min="1537" max="1537" width="9" style="57"/>
    <col min="1538" max="1538" width="30.3828125" style="57" customWidth="1"/>
    <col min="1539" max="1540" width="9" style="57"/>
    <col min="1541" max="1541" width="7.3046875" style="57" customWidth="1"/>
    <col min="1542" max="1542" width="10.84375" style="57" customWidth="1"/>
    <col min="1543" max="1791" width="9" style="57"/>
    <col min="1792" max="1792" width="3.69140625" style="57" customWidth="1"/>
    <col min="1793" max="1793" width="9" style="57"/>
    <col min="1794" max="1794" width="30.3828125" style="57" customWidth="1"/>
    <col min="1795" max="1796" width="9" style="57"/>
    <col min="1797" max="1797" width="7.3046875" style="57" customWidth="1"/>
    <col min="1798" max="1798" width="10.84375" style="57" customWidth="1"/>
    <col min="1799" max="2047" width="9" style="57"/>
    <col min="2048" max="2048" width="3.69140625" style="57" customWidth="1"/>
    <col min="2049" max="2049" width="9" style="57"/>
    <col min="2050" max="2050" width="30.3828125" style="57" customWidth="1"/>
    <col min="2051" max="2052" width="9" style="57"/>
    <col min="2053" max="2053" width="7.3046875" style="57" customWidth="1"/>
    <col min="2054" max="2054" width="10.84375" style="57" customWidth="1"/>
    <col min="2055" max="2303" width="9" style="57"/>
    <col min="2304" max="2304" width="3.69140625" style="57" customWidth="1"/>
    <col min="2305" max="2305" width="9" style="57"/>
    <col min="2306" max="2306" width="30.3828125" style="57" customWidth="1"/>
    <col min="2307" max="2308" width="9" style="57"/>
    <col min="2309" max="2309" width="7.3046875" style="57" customWidth="1"/>
    <col min="2310" max="2310" width="10.84375" style="57" customWidth="1"/>
    <col min="2311" max="2559" width="9" style="57"/>
    <col min="2560" max="2560" width="3.69140625" style="57" customWidth="1"/>
    <col min="2561" max="2561" width="9" style="57"/>
    <col min="2562" max="2562" width="30.3828125" style="57" customWidth="1"/>
    <col min="2563" max="2564" width="9" style="57"/>
    <col min="2565" max="2565" width="7.3046875" style="57" customWidth="1"/>
    <col min="2566" max="2566" width="10.84375" style="57" customWidth="1"/>
    <col min="2567" max="2815" width="9" style="57"/>
    <col min="2816" max="2816" width="3.69140625" style="57" customWidth="1"/>
    <col min="2817" max="2817" width="9" style="57"/>
    <col min="2818" max="2818" width="30.3828125" style="57" customWidth="1"/>
    <col min="2819" max="2820" width="9" style="57"/>
    <col min="2821" max="2821" width="7.3046875" style="57" customWidth="1"/>
    <col min="2822" max="2822" width="10.84375" style="57" customWidth="1"/>
    <col min="2823" max="3071" width="9" style="57"/>
    <col min="3072" max="3072" width="3.69140625" style="57" customWidth="1"/>
    <col min="3073" max="3073" width="9" style="57"/>
    <col min="3074" max="3074" width="30.3828125" style="57" customWidth="1"/>
    <col min="3075" max="3076" width="9" style="57"/>
    <col min="3077" max="3077" width="7.3046875" style="57" customWidth="1"/>
    <col min="3078" max="3078" width="10.84375" style="57" customWidth="1"/>
    <col min="3079" max="3327" width="9" style="57"/>
    <col min="3328" max="3328" width="3.69140625" style="57" customWidth="1"/>
    <col min="3329" max="3329" width="9" style="57"/>
    <col min="3330" max="3330" width="30.3828125" style="57" customWidth="1"/>
    <col min="3331" max="3332" width="9" style="57"/>
    <col min="3333" max="3333" width="7.3046875" style="57" customWidth="1"/>
    <col min="3334" max="3334" width="10.84375" style="57" customWidth="1"/>
    <col min="3335" max="3583" width="9" style="57"/>
    <col min="3584" max="3584" width="3.69140625" style="57" customWidth="1"/>
    <col min="3585" max="3585" width="9" style="57"/>
    <col min="3586" max="3586" width="30.3828125" style="57" customWidth="1"/>
    <col min="3587" max="3588" width="9" style="57"/>
    <col min="3589" max="3589" width="7.3046875" style="57" customWidth="1"/>
    <col min="3590" max="3590" width="10.84375" style="57" customWidth="1"/>
    <col min="3591" max="3839" width="9" style="57"/>
    <col min="3840" max="3840" width="3.69140625" style="57" customWidth="1"/>
    <col min="3841" max="3841" width="9" style="57"/>
    <col min="3842" max="3842" width="30.3828125" style="57" customWidth="1"/>
    <col min="3843" max="3844" width="9" style="57"/>
    <col min="3845" max="3845" width="7.3046875" style="57" customWidth="1"/>
    <col min="3846" max="3846" width="10.84375" style="57" customWidth="1"/>
    <col min="3847" max="4095" width="9" style="57"/>
    <col min="4096" max="4096" width="3.69140625" style="57" customWidth="1"/>
    <col min="4097" max="4097" width="9" style="57"/>
    <col min="4098" max="4098" width="30.3828125" style="57" customWidth="1"/>
    <col min="4099" max="4100" width="9" style="57"/>
    <col min="4101" max="4101" width="7.3046875" style="57" customWidth="1"/>
    <col min="4102" max="4102" width="10.84375" style="57" customWidth="1"/>
    <col min="4103" max="4351" width="9" style="57"/>
    <col min="4352" max="4352" width="3.69140625" style="57" customWidth="1"/>
    <col min="4353" max="4353" width="9" style="57"/>
    <col min="4354" max="4354" width="30.3828125" style="57" customWidth="1"/>
    <col min="4355" max="4356" width="9" style="57"/>
    <col min="4357" max="4357" width="7.3046875" style="57" customWidth="1"/>
    <col min="4358" max="4358" width="10.84375" style="57" customWidth="1"/>
    <col min="4359" max="4607" width="9" style="57"/>
    <col min="4608" max="4608" width="3.69140625" style="57" customWidth="1"/>
    <col min="4609" max="4609" width="9" style="57"/>
    <col min="4610" max="4610" width="30.3828125" style="57" customWidth="1"/>
    <col min="4611" max="4612" width="9" style="57"/>
    <col min="4613" max="4613" width="7.3046875" style="57" customWidth="1"/>
    <col min="4614" max="4614" width="10.84375" style="57" customWidth="1"/>
    <col min="4615" max="4863" width="9" style="57"/>
    <col min="4864" max="4864" width="3.69140625" style="57" customWidth="1"/>
    <col min="4865" max="4865" width="9" style="57"/>
    <col min="4866" max="4866" width="30.3828125" style="57" customWidth="1"/>
    <col min="4867" max="4868" width="9" style="57"/>
    <col min="4869" max="4869" width="7.3046875" style="57" customWidth="1"/>
    <col min="4870" max="4870" width="10.84375" style="57" customWidth="1"/>
    <col min="4871" max="5119" width="9" style="57"/>
    <col min="5120" max="5120" width="3.69140625" style="57" customWidth="1"/>
    <col min="5121" max="5121" width="9" style="57"/>
    <col min="5122" max="5122" width="30.3828125" style="57" customWidth="1"/>
    <col min="5123" max="5124" width="9" style="57"/>
    <col min="5125" max="5125" width="7.3046875" style="57" customWidth="1"/>
    <col min="5126" max="5126" width="10.84375" style="57" customWidth="1"/>
    <col min="5127" max="5375" width="9" style="57"/>
    <col min="5376" max="5376" width="3.69140625" style="57" customWidth="1"/>
    <col min="5377" max="5377" width="9" style="57"/>
    <col min="5378" max="5378" width="30.3828125" style="57" customWidth="1"/>
    <col min="5379" max="5380" width="9" style="57"/>
    <col min="5381" max="5381" width="7.3046875" style="57" customWidth="1"/>
    <col min="5382" max="5382" width="10.84375" style="57" customWidth="1"/>
    <col min="5383" max="5631" width="9" style="57"/>
    <col min="5632" max="5632" width="3.69140625" style="57" customWidth="1"/>
    <col min="5633" max="5633" width="9" style="57"/>
    <col min="5634" max="5634" width="30.3828125" style="57" customWidth="1"/>
    <col min="5635" max="5636" width="9" style="57"/>
    <col min="5637" max="5637" width="7.3046875" style="57" customWidth="1"/>
    <col min="5638" max="5638" width="10.84375" style="57" customWidth="1"/>
    <col min="5639" max="5887" width="9" style="57"/>
    <col min="5888" max="5888" width="3.69140625" style="57" customWidth="1"/>
    <col min="5889" max="5889" width="9" style="57"/>
    <col min="5890" max="5890" width="30.3828125" style="57" customWidth="1"/>
    <col min="5891" max="5892" width="9" style="57"/>
    <col min="5893" max="5893" width="7.3046875" style="57" customWidth="1"/>
    <col min="5894" max="5894" width="10.84375" style="57" customWidth="1"/>
    <col min="5895" max="6143" width="9" style="57"/>
    <col min="6144" max="6144" width="3.69140625" style="57" customWidth="1"/>
    <col min="6145" max="6145" width="9" style="57"/>
    <col min="6146" max="6146" width="30.3828125" style="57" customWidth="1"/>
    <col min="6147" max="6148" width="9" style="57"/>
    <col min="6149" max="6149" width="7.3046875" style="57" customWidth="1"/>
    <col min="6150" max="6150" width="10.84375" style="57" customWidth="1"/>
    <col min="6151" max="6399" width="9" style="57"/>
    <col min="6400" max="6400" width="3.69140625" style="57" customWidth="1"/>
    <col min="6401" max="6401" width="9" style="57"/>
    <col min="6402" max="6402" width="30.3828125" style="57" customWidth="1"/>
    <col min="6403" max="6404" width="9" style="57"/>
    <col min="6405" max="6405" width="7.3046875" style="57" customWidth="1"/>
    <col min="6406" max="6406" width="10.84375" style="57" customWidth="1"/>
    <col min="6407" max="6655" width="9" style="57"/>
    <col min="6656" max="6656" width="3.69140625" style="57" customWidth="1"/>
    <col min="6657" max="6657" width="9" style="57"/>
    <col min="6658" max="6658" width="30.3828125" style="57" customWidth="1"/>
    <col min="6659" max="6660" width="9" style="57"/>
    <col min="6661" max="6661" width="7.3046875" style="57" customWidth="1"/>
    <col min="6662" max="6662" width="10.84375" style="57" customWidth="1"/>
    <col min="6663" max="6911" width="9" style="57"/>
    <col min="6912" max="6912" width="3.69140625" style="57" customWidth="1"/>
    <col min="6913" max="6913" width="9" style="57"/>
    <col min="6914" max="6914" width="30.3828125" style="57" customWidth="1"/>
    <col min="6915" max="6916" width="9" style="57"/>
    <col min="6917" max="6917" width="7.3046875" style="57" customWidth="1"/>
    <col min="6918" max="6918" width="10.84375" style="57" customWidth="1"/>
    <col min="6919" max="7167" width="9" style="57"/>
    <col min="7168" max="7168" width="3.69140625" style="57" customWidth="1"/>
    <col min="7169" max="7169" width="9" style="57"/>
    <col min="7170" max="7170" width="30.3828125" style="57" customWidth="1"/>
    <col min="7171" max="7172" width="9" style="57"/>
    <col min="7173" max="7173" width="7.3046875" style="57" customWidth="1"/>
    <col min="7174" max="7174" width="10.84375" style="57" customWidth="1"/>
    <col min="7175" max="7423" width="9" style="57"/>
    <col min="7424" max="7424" width="3.69140625" style="57" customWidth="1"/>
    <col min="7425" max="7425" width="9" style="57"/>
    <col min="7426" max="7426" width="30.3828125" style="57" customWidth="1"/>
    <col min="7427" max="7428" width="9" style="57"/>
    <col min="7429" max="7429" width="7.3046875" style="57" customWidth="1"/>
    <col min="7430" max="7430" width="10.84375" style="57" customWidth="1"/>
    <col min="7431" max="7679" width="9" style="57"/>
    <col min="7680" max="7680" width="3.69140625" style="57" customWidth="1"/>
    <col min="7681" max="7681" width="9" style="57"/>
    <col min="7682" max="7682" width="30.3828125" style="57" customWidth="1"/>
    <col min="7683" max="7684" width="9" style="57"/>
    <col min="7685" max="7685" width="7.3046875" style="57" customWidth="1"/>
    <col min="7686" max="7686" width="10.84375" style="57" customWidth="1"/>
    <col min="7687" max="7935" width="9" style="57"/>
    <col min="7936" max="7936" width="3.69140625" style="57" customWidth="1"/>
    <col min="7937" max="7937" width="9" style="57"/>
    <col min="7938" max="7938" width="30.3828125" style="57" customWidth="1"/>
    <col min="7939" max="7940" width="9" style="57"/>
    <col min="7941" max="7941" width="7.3046875" style="57" customWidth="1"/>
    <col min="7942" max="7942" width="10.84375" style="57" customWidth="1"/>
    <col min="7943" max="8191" width="9" style="57"/>
    <col min="8192" max="8192" width="3.69140625" style="57" customWidth="1"/>
    <col min="8193" max="8193" width="9" style="57"/>
    <col min="8194" max="8194" width="30.3828125" style="57" customWidth="1"/>
    <col min="8195" max="8196" width="9" style="57"/>
    <col min="8197" max="8197" width="7.3046875" style="57" customWidth="1"/>
    <col min="8198" max="8198" width="10.84375" style="57" customWidth="1"/>
    <col min="8199" max="8447" width="9" style="57"/>
    <col min="8448" max="8448" width="3.69140625" style="57" customWidth="1"/>
    <col min="8449" max="8449" width="9" style="57"/>
    <col min="8450" max="8450" width="30.3828125" style="57" customWidth="1"/>
    <col min="8451" max="8452" width="9" style="57"/>
    <col min="8453" max="8453" width="7.3046875" style="57" customWidth="1"/>
    <col min="8454" max="8454" width="10.84375" style="57" customWidth="1"/>
    <col min="8455" max="8703" width="9" style="57"/>
    <col min="8704" max="8704" width="3.69140625" style="57" customWidth="1"/>
    <col min="8705" max="8705" width="9" style="57"/>
    <col min="8706" max="8706" width="30.3828125" style="57" customWidth="1"/>
    <col min="8707" max="8708" width="9" style="57"/>
    <col min="8709" max="8709" width="7.3046875" style="57" customWidth="1"/>
    <col min="8710" max="8710" width="10.84375" style="57" customWidth="1"/>
    <col min="8711" max="8959" width="9" style="57"/>
    <col min="8960" max="8960" width="3.69140625" style="57" customWidth="1"/>
    <col min="8961" max="8961" width="9" style="57"/>
    <col min="8962" max="8962" width="30.3828125" style="57" customWidth="1"/>
    <col min="8963" max="8964" width="9" style="57"/>
    <col min="8965" max="8965" width="7.3046875" style="57" customWidth="1"/>
    <col min="8966" max="8966" width="10.84375" style="57" customWidth="1"/>
    <col min="8967" max="9215" width="9" style="57"/>
    <col min="9216" max="9216" width="3.69140625" style="57" customWidth="1"/>
    <col min="9217" max="9217" width="9" style="57"/>
    <col min="9218" max="9218" width="30.3828125" style="57" customWidth="1"/>
    <col min="9219" max="9220" width="9" style="57"/>
    <col min="9221" max="9221" width="7.3046875" style="57" customWidth="1"/>
    <col min="9222" max="9222" width="10.84375" style="57" customWidth="1"/>
    <col min="9223" max="9471" width="9" style="57"/>
    <col min="9472" max="9472" width="3.69140625" style="57" customWidth="1"/>
    <col min="9473" max="9473" width="9" style="57"/>
    <col min="9474" max="9474" width="30.3828125" style="57" customWidth="1"/>
    <col min="9475" max="9476" width="9" style="57"/>
    <col min="9477" max="9477" width="7.3046875" style="57" customWidth="1"/>
    <col min="9478" max="9478" width="10.84375" style="57" customWidth="1"/>
    <col min="9479" max="9727" width="9" style="57"/>
    <col min="9728" max="9728" width="3.69140625" style="57" customWidth="1"/>
    <col min="9729" max="9729" width="9" style="57"/>
    <col min="9730" max="9730" width="30.3828125" style="57" customWidth="1"/>
    <col min="9731" max="9732" width="9" style="57"/>
    <col min="9733" max="9733" width="7.3046875" style="57" customWidth="1"/>
    <col min="9734" max="9734" width="10.84375" style="57" customWidth="1"/>
    <col min="9735" max="9983" width="9" style="57"/>
    <col min="9984" max="9984" width="3.69140625" style="57" customWidth="1"/>
    <col min="9985" max="9985" width="9" style="57"/>
    <col min="9986" max="9986" width="30.3828125" style="57" customWidth="1"/>
    <col min="9987" max="9988" width="9" style="57"/>
    <col min="9989" max="9989" width="7.3046875" style="57" customWidth="1"/>
    <col min="9990" max="9990" width="10.84375" style="57" customWidth="1"/>
    <col min="9991" max="10239" width="9" style="57"/>
    <col min="10240" max="10240" width="3.69140625" style="57" customWidth="1"/>
    <col min="10241" max="10241" width="9" style="57"/>
    <col min="10242" max="10242" width="30.3828125" style="57" customWidth="1"/>
    <col min="10243" max="10244" width="9" style="57"/>
    <col min="10245" max="10245" width="7.3046875" style="57" customWidth="1"/>
    <col min="10246" max="10246" width="10.84375" style="57" customWidth="1"/>
    <col min="10247" max="10495" width="9" style="57"/>
    <col min="10496" max="10496" width="3.69140625" style="57" customWidth="1"/>
    <col min="10497" max="10497" width="9" style="57"/>
    <col min="10498" max="10498" width="30.3828125" style="57" customWidth="1"/>
    <col min="10499" max="10500" width="9" style="57"/>
    <col min="10501" max="10501" width="7.3046875" style="57" customWidth="1"/>
    <col min="10502" max="10502" width="10.84375" style="57" customWidth="1"/>
    <col min="10503" max="10751" width="9" style="57"/>
    <col min="10752" max="10752" width="3.69140625" style="57" customWidth="1"/>
    <col min="10753" max="10753" width="9" style="57"/>
    <col min="10754" max="10754" width="30.3828125" style="57" customWidth="1"/>
    <col min="10755" max="10756" width="9" style="57"/>
    <col min="10757" max="10757" width="7.3046875" style="57" customWidth="1"/>
    <col min="10758" max="10758" width="10.84375" style="57" customWidth="1"/>
    <col min="10759" max="11007" width="9" style="57"/>
    <col min="11008" max="11008" width="3.69140625" style="57" customWidth="1"/>
    <col min="11009" max="11009" width="9" style="57"/>
    <col min="11010" max="11010" width="30.3828125" style="57" customWidth="1"/>
    <col min="11011" max="11012" width="9" style="57"/>
    <col min="11013" max="11013" width="7.3046875" style="57" customWidth="1"/>
    <col min="11014" max="11014" width="10.84375" style="57" customWidth="1"/>
    <col min="11015" max="11263" width="9" style="57"/>
    <col min="11264" max="11264" width="3.69140625" style="57" customWidth="1"/>
    <col min="11265" max="11265" width="9" style="57"/>
    <col min="11266" max="11266" width="30.3828125" style="57" customWidth="1"/>
    <col min="11267" max="11268" width="9" style="57"/>
    <col min="11269" max="11269" width="7.3046875" style="57" customWidth="1"/>
    <col min="11270" max="11270" width="10.84375" style="57" customWidth="1"/>
    <col min="11271" max="11519" width="9" style="57"/>
    <col min="11520" max="11520" width="3.69140625" style="57" customWidth="1"/>
    <col min="11521" max="11521" width="9" style="57"/>
    <col min="11522" max="11522" width="30.3828125" style="57" customWidth="1"/>
    <col min="11523" max="11524" width="9" style="57"/>
    <col min="11525" max="11525" width="7.3046875" style="57" customWidth="1"/>
    <col min="11526" max="11526" width="10.84375" style="57" customWidth="1"/>
    <col min="11527" max="11775" width="9" style="57"/>
    <col min="11776" max="11776" width="3.69140625" style="57" customWidth="1"/>
    <col min="11777" max="11777" width="9" style="57"/>
    <col min="11778" max="11778" width="30.3828125" style="57" customWidth="1"/>
    <col min="11779" max="11780" width="9" style="57"/>
    <col min="11781" max="11781" width="7.3046875" style="57" customWidth="1"/>
    <col min="11782" max="11782" width="10.84375" style="57" customWidth="1"/>
    <col min="11783" max="12031" width="9" style="57"/>
    <col min="12032" max="12032" width="3.69140625" style="57" customWidth="1"/>
    <col min="12033" max="12033" width="9" style="57"/>
    <col min="12034" max="12034" width="30.3828125" style="57" customWidth="1"/>
    <col min="12035" max="12036" width="9" style="57"/>
    <col min="12037" max="12037" width="7.3046875" style="57" customWidth="1"/>
    <col min="12038" max="12038" width="10.84375" style="57" customWidth="1"/>
    <col min="12039" max="12287" width="9" style="57"/>
    <col min="12288" max="12288" width="3.69140625" style="57" customWidth="1"/>
    <col min="12289" max="12289" width="9" style="57"/>
    <col min="12290" max="12290" width="30.3828125" style="57" customWidth="1"/>
    <col min="12291" max="12292" width="9" style="57"/>
    <col min="12293" max="12293" width="7.3046875" style="57" customWidth="1"/>
    <col min="12294" max="12294" width="10.84375" style="57" customWidth="1"/>
    <col min="12295" max="12543" width="9" style="57"/>
    <col min="12544" max="12544" width="3.69140625" style="57" customWidth="1"/>
    <col min="12545" max="12545" width="9" style="57"/>
    <col min="12546" max="12546" width="30.3828125" style="57" customWidth="1"/>
    <col min="12547" max="12548" width="9" style="57"/>
    <col min="12549" max="12549" width="7.3046875" style="57" customWidth="1"/>
    <col min="12550" max="12550" width="10.84375" style="57" customWidth="1"/>
    <col min="12551" max="12799" width="9" style="57"/>
    <col min="12800" max="12800" width="3.69140625" style="57" customWidth="1"/>
    <col min="12801" max="12801" width="9" style="57"/>
    <col min="12802" max="12802" width="30.3828125" style="57" customWidth="1"/>
    <col min="12803" max="12804" width="9" style="57"/>
    <col min="12805" max="12805" width="7.3046875" style="57" customWidth="1"/>
    <col min="12806" max="12806" width="10.84375" style="57" customWidth="1"/>
    <col min="12807" max="13055" width="9" style="57"/>
    <col min="13056" max="13056" width="3.69140625" style="57" customWidth="1"/>
    <col min="13057" max="13057" width="9" style="57"/>
    <col min="13058" max="13058" width="30.3828125" style="57" customWidth="1"/>
    <col min="13059" max="13060" width="9" style="57"/>
    <col min="13061" max="13061" width="7.3046875" style="57" customWidth="1"/>
    <col min="13062" max="13062" width="10.84375" style="57" customWidth="1"/>
    <col min="13063" max="13311" width="9" style="57"/>
    <col min="13312" max="13312" width="3.69140625" style="57" customWidth="1"/>
    <col min="13313" max="13313" width="9" style="57"/>
    <col min="13314" max="13314" width="30.3828125" style="57" customWidth="1"/>
    <col min="13315" max="13316" width="9" style="57"/>
    <col min="13317" max="13317" width="7.3046875" style="57" customWidth="1"/>
    <col min="13318" max="13318" width="10.84375" style="57" customWidth="1"/>
    <col min="13319" max="13567" width="9" style="57"/>
    <col min="13568" max="13568" width="3.69140625" style="57" customWidth="1"/>
    <col min="13569" max="13569" width="9" style="57"/>
    <col min="13570" max="13570" width="30.3828125" style="57" customWidth="1"/>
    <col min="13571" max="13572" width="9" style="57"/>
    <col min="13573" max="13573" width="7.3046875" style="57" customWidth="1"/>
    <col min="13574" max="13574" width="10.84375" style="57" customWidth="1"/>
    <col min="13575" max="13823" width="9" style="57"/>
    <col min="13824" max="13824" width="3.69140625" style="57" customWidth="1"/>
    <col min="13825" max="13825" width="9" style="57"/>
    <col min="13826" max="13826" width="30.3828125" style="57" customWidth="1"/>
    <col min="13827" max="13828" width="9" style="57"/>
    <col min="13829" max="13829" width="7.3046875" style="57" customWidth="1"/>
    <col min="13830" max="13830" width="10.84375" style="57" customWidth="1"/>
    <col min="13831" max="14079" width="9" style="57"/>
    <col min="14080" max="14080" width="3.69140625" style="57" customWidth="1"/>
    <col min="14081" max="14081" width="9" style="57"/>
    <col min="14082" max="14082" width="30.3828125" style="57" customWidth="1"/>
    <col min="14083" max="14084" width="9" style="57"/>
    <col min="14085" max="14085" width="7.3046875" style="57" customWidth="1"/>
    <col min="14086" max="14086" width="10.84375" style="57" customWidth="1"/>
    <col min="14087" max="14335" width="9" style="57"/>
    <col min="14336" max="14336" width="3.69140625" style="57" customWidth="1"/>
    <col min="14337" max="14337" width="9" style="57"/>
    <col min="14338" max="14338" width="30.3828125" style="57" customWidth="1"/>
    <col min="14339" max="14340" width="9" style="57"/>
    <col min="14341" max="14341" width="7.3046875" style="57" customWidth="1"/>
    <col min="14342" max="14342" width="10.84375" style="57" customWidth="1"/>
    <col min="14343" max="14591" width="9" style="57"/>
    <col min="14592" max="14592" width="3.69140625" style="57" customWidth="1"/>
    <col min="14593" max="14593" width="9" style="57"/>
    <col min="14594" max="14594" width="30.3828125" style="57" customWidth="1"/>
    <col min="14595" max="14596" width="9" style="57"/>
    <col min="14597" max="14597" width="7.3046875" style="57" customWidth="1"/>
    <col min="14598" max="14598" width="10.84375" style="57" customWidth="1"/>
    <col min="14599" max="14847" width="9" style="57"/>
    <col min="14848" max="14848" width="3.69140625" style="57" customWidth="1"/>
    <col min="14849" max="14849" width="9" style="57"/>
    <col min="14850" max="14850" width="30.3828125" style="57" customWidth="1"/>
    <col min="14851" max="14852" width="9" style="57"/>
    <col min="14853" max="14853" width="7.3046875" style="57" customWidth="1"/>
    <col min="14854" max="14854" width="10.84375" style="57" customWidth="1"/>
    <col min="14855" max="15103" width="9" style="57"/>
    <col min="15104" max="15104" width="3.69140625" style="57" customWidth="1"/>
    <col min="15105" max="15105" width="9" style="57"/>
    <col min="15106" max="15106" width="30.3828125" style="57" customWidth="1"/>
    <col min="15107" max="15108" width="9" style="57"/>
    <col min="15109" max="15109" width="7.3046875" style="57" customWidth="1"/>
    <col min="15110" max="15110" width="10.84375" style="57" customWidth="1"/>
    <col min="15111" max="15359" width="9" style="57"/>
    <col min="15360" max="15360" width="3.69140625" style="57" customWidth="1"/>
    <col min="15361" max="15361" width="9" style="57"/>
    <col min="15362" max="15362" width="30.3828125" style="57" customWidth="1"/>
    <col min="15363" max="15364" width="9" style="57"/>
    <col min="15365" max="15365" width="7.3046875" style="57" customWidth="1"/>
    <col min="15366" max="15366" width="10.84375" style="57" customWidth="1"/>
    <col min="15367" max="15615" width="9" style="57"/>
    <col min="15616" max="15616" width="3.69140625" style="57" customWidth="1"/>
    <col min="15617" max="15617" width="9" style="57"/>
    <col min="15618" max="15618" width="30.3828125" style="57" customWidth="1"/>
    <col min="15619" max="15620" width="9" style="57"/>
    <col min="15621" max="15621" width="7.3046875" style="57" customWidth="1"/>
    <col min="15622" max="15622" width="10.84375" style="57" customWidth="1"/>
    <col min="15623" max="15871" width="9" style="57"/>
    <col min="15872" max="15872" width="3.69140625" style="57" customWidth="1"/>
    <col min="15873" max="15873" width="9" style="57"/>
    <col min="15874" max="15874" width="30.3828125" style="57" customWidth="1"/>
    <col min="15875" max="15876" width="9" style="57"/>
    <col min="15877" max="15877" width="7.3046875" style="57" customWidth="1"/>
    <col min="15878" max="15878" width="10.84375" style="57" customWidth="1"/>
    <col min="15879" max="16127" width="9" style="57"/>
    <col min="16128" max="16128" width="3.69140625" style="57" customWidth="1"/>
    <col min="16129" max="16129" width="9" style="57"/>
    <col min="16130" max="16130" width="30.3828125" style="57" customWidth="1"/>
    <col min="16131" max="16132" width="9" style="57"/>
    <col min="16133" max="16133" width="7.3046875" style="57" customWidth="1"/>
    <col min="16134" max="16134" width="10.84375" style="57" customWidth="1"/>
    <col min="16135" max="16384" width="9" style="57"/>
  </cols>
  <sheetData>
    <row r="1" spans="1:9" ht="15.45" x14ac:dyDescent="0.4">
      <c r="A1" s="61"/>
      <c r="B1" s="62" t="s">
        <v>891</v>
      </c>
      <c r="C1" s="61"/>
      <c r="D1" s="62"/>
      <c r="E1" s="62"/>
      <c r="F1" s="62"/>
    </row>
    <row r="2" spans="1:9" ht="7.95" customHeight="1" x14ac:dyDescent="0.3">
      <c r="A2" s="58"/>
      <c r="B2" s="63"/>
      <c r="C2" s="59"/>
      <c r="D2" s="59"/>
      <c r="E2" s="60"/>
      <c r="F2" s="60"/>
    </row>
    <row r="3" spans="1:9" x14ac:dyDescent="0.3">
      <c r="A3" s="65">
        <v>1</v>
      </c>
      <c r="B3" s="66" t="s">
        <v>261</v>
      </c>
      <c r="C3" s="67"/>
      <c r="D3" s="67"/>
      <c r="E3" s="67"/>
      <c r="F3" s="68">
        <f>Vodovod!F128</f>
        <v>0</v>
      </c>
    </row>
    <row r="4" spans="1:9" ht="10" customHeight="1" x14ac:dyDescent="0.3">
      <c r="A4" s="65"/>
      <c r="B4" s="66"/>
      <c r="C4" s="67"/>
      <c r="D4" s="67"/>
      <c r="E4" s="67"/>
      <c r="F4" s="68"/>
      <c r="G4" s="64"/>
      <c r="H4" s="64"/>
      <c r="I4" s="64"/>
    </row>
    <row r="5" spans="1:9" ht="15.45" x14ac:dyDescent="0.3">
      <c r="A5" s="65">
        <v>2</v>
      </c>
      <c r="B5" s="66" t="s">
        <v>263</v>
      </c>
      <c r="C5" s="67"/>
      <c r="D5" s="67"/>
      <c r="E5" s="67"/>
      <c r="F5" s="68">
        <f>Ogrevanje!F11</f>
        <v>0</v>
      </c>
      <c r="G5" s="64"/>
      <c r="H5" s="64"/>
      <c r="I5" s="64"/>
    </row>
    <row r="6" spans="1:9" ht="10" customHeight="1" x14ac:dyDescent="0.3">
      <c r="A6" s="65"/>
      <c r="B6" s="67"/>
      <c r="C6" s="67"/>
      <c r="D6" s="67"/>
      <c r="E6" s="67"/>
      <c r="F6" s="68"/>
      <c r="G6" s="64"/>
      <c r="H6" s="64"/>
      <c r="I6" s="64"/>
    </row>
    <row r="7" spans="1:9" x14ac:dyDescent="0.3">
      <c r="A7" s="65">
        <v>3</v>
      </c>
      <c r="B7" s="66" t="s">
        <v>264</v>
      </c>
      <c r="C7" s="67"/>
      <c r="D7" s="67"/>
      <c r="E7" s="67"/>
      <c r="F7" s="68">
        <f>Hlajenje!F25</f>
        <v>0</v>
      </c>
    </row>
    <row r="8" spans="1:9" ht="11.15" customHeight="1" x14ac:dyDescent="0.3">
      <c r="A8" s="65"/>
      <c r="B8" s="66"/>
      <c r="C8" s="67"/>
      <c r="D8" s="67"/>
      <c r="E8" s="67"/>
      <c r="F8" s="68"/>
    </row>
    <row r="9" spans="1:9" x14ac:dyDescent="0.3">
      <c r="A9" s="65">
        <v>4</v>
      </c>
      <c r="B9" s="66" t="s">
        <v>265</v>
      </c>
      <c r="C9" s="67"/>
      <c r="D9" s="67"/>
      <c r="E9" s="67"/>
      <c r="F9" s="68">
        <f>Prezračevanje!F31</f>
        <v>0</v>
      </c>
    </row>
    <row r="10" spans="1:9" x14ac:dyDescent="0.3">
      <c r="A10" s="65"/>
      <c r="B10" s="67"/>
      <c r="C10" s="67"/>
      <c r="D10" s="67"/>
      <c r="E10" s="67"/>
      <c r="F10" s="68"/>
    </row>
    <row r="11" spans="1:9" ht="15.45" x14ac:dyDescent="0.4">
      <c r="A11" s="69"/>
      <c r="B11" s="70" t="s">
        <v>892</v>
      </c>
      <c r="C11" s="71"/>
      <c r="D11" s="71"/>
      <c r="E11" s="72"/>
      <c r="F11" s="373">
        <f>SUM(F3:F10)</f>
        <v>0</v>
      </c>
    </row>
    <row r="12" spans="1:9" x14ac:dyDescent="0.3">
      <c r="A12" s="73"/>
      <c r="B12" s="74"/>
      <c r="C12" s="74"/>
      <c r="D12" s="74"/>
      <c r="E12" s="74"/>
      <c r="F12" s="74"/>
    </row>
    <row r="13" spans="1:9" x14ac:dyDescent="0.3">
      <c r="A13" s="73"/>
      <c r="B13" s="74"/>
      <c r="C13" s="74"/>
      <c r="D13" s="74"/>
      <c r="E13" s="74"/>
      <c r="F13" s="74"/>
    </row>
  </sheetData>
  <pageMargins left="0.70866141732283472" right="0.70866141732283472" top="0.74803149606299213" bottom="0.74803149606299213" header="0.31496062992125984" footer="0.31496062992125984"/>
  <pageSetup paperSize="9" firstPageNumber="2" orientation="portrait" useFirstPageNumber="1" r:id="rId1"/>
  <headerFooter>
    <oddHeader>&amp;LNC SOTLA&amp;RTehnični popis del (OBR-POPIS)</oddHeader>
    <oddFooter>&amp;LSTROJNE REKAPITULACIJA&amp;Cstran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8"/>
  <sheetViews>
    <sheetView showZeros="0" zoomScale="70" zoomScaleNormal="70" zoomScaleSheetLayoutView="100" workbookViewId="0">
      <selection activeCell="E7" sqref="E7"/>
    </sheetView>
  </sheetViews>
  <sheetFormatPr defaultRowHeight="12.45" x14ac:dyDescent="0.3"/>
  <cols>
    <col min="1" max="1" width="4.3828125" style="77" customWidth="1"/>
    <col min="2" max="2" width="47.69140625" style="77" customWidth="1"/>
    <col min="3" max="3" width="6.53515625" style="77" customWidth="1"/>
    <col min="4" max="4" width="6.3828125" style="119" customWidth="1"/>
    <col min="5" max="5" width="10.15234375" style="77" customWidth="1"/>
    <col min="6" max="6" width="10.3046875" style="77" customWidth="1"/>
    <col min="7" max="256" width="9.23046875" style="77"/>
    <col min="257" max="257" width="4.3828125" style="77" customWidth="1"/>
    <col min="258" max="258" width="47.69140625" style="77" customWidth="1"/>
    <col min="259" max="259" width="6.53515625" style="77" customWidth="1"/>
    <col min="260" max="260" width="6.3828125" style="77" customWidth="1"/>
    <col min="261" max="261" width="10.15234375" style="77" customWidth="1"/>
    <col min="262" max="262" width="10.3046875" style="77" customWidth="1"/>
    <col min="263" max="512" width="9.23046875" style="77"/>
    <col min="513" max="513" width="4.3828125" style="77" customWidth="1"/>
    <col min="514" max="514" width="47.69140625" style="77" customWidth="1"/>
    <col min="515" max="515" width="6.53515625" style="77" customWidth="1"/>
    <col min="516" max="516" width="6.3828125" style="77" customWidth="1"/>
    <col min="517" max="517" width="10.15234375" style="77" customWidth="1"/>
    <col min="518" max="518" width="10.3046875" style="77" customWidth="1"/>
    <col min="519" max="768" width="9.23046875" style="77"/>
    <col min="769" max="769" width="4.3828125" style="77" customWidth="1"/>
    <col min="770" max="770" width="47.69140625" style="77" customWidth="1"/>
    <col min="771" max="771" width="6.53515625" style="77" customWidth="1"/>
    <col min="772" max="772" width="6.3828125" style="77" customWidth="1"/>
    <col min="773" max="773" width="10.15234375" style="77" customWidth="1"/>
    <col min="774" max="774" width="10.3046875" style="77" customWidth="1"/>
    <col min="775" max="1024" width="9.23046875" style="77"/>
    <col min="1025" max="1025" width="4.3828125" style="77" customWidth="1"/>
    <col min="1026" max="1026" width="47.69140625" style="77" customWidth="1"/>
    <col min="1027" max="1027" width="6.53515625" style="77" customWidth="1"/>
    <col min="1028" max="1028" width="6.3828125" style="77" customWidth="1"/>
    <col min="1029" max="1029" width="10.15234375" style="77" customWidth="1"/>
    <col min="1030" max="1030" width="10.3046875" style="77" customWidth="1"/>
    <col min="1031" max="1280" width="9.23046875" style="77"/>
    <col min="1281" max="1281" width="4.3828125" style="77" customWidth="1"/>
    <col min="1282" max="1282" width="47.69140625" style="77" customWidth="1"/>
    <col min="1283" max="1283" width="6.53515625" style="77" customWidth="1"/>
    <col min="1284" max="1284" width="6.3828125" style="77" customWidth="1"/>
    <col min="1285" max="1285" width="10.15234375" style="77" customWidth="1"/>
    <col min="1286" max="1286" width="10.3046875" style="77" customWidth="1"/>
    <col min="1287" max="1536" width="9.23046875" style="77"/>
    <col min="1537" max="1537" width="4.3828125" style="77" customWidth="1"/>
    <col min="1538" max="1538" width="47.69140625" style="77" customWidth="1"/>
    <col min="1539" max="1539" width="6.53515625" style="77" customWidth="1"/>
    <col min="1540" max="1540" width="6.3828125" style="77" customWidth="1"/>
    <col min="1541" max="1541" width="10.15234375" style="77" customWidth="1"/>
    <col min="1542" max="1542" width="10.3046875" style="77" customWidth="1"/>
    <col min="1543" max="1792" width="9.23046875" style="77"/>
    <col min="1793" max="1793" width="4.3828125" style="77" customWidth="1"/>
    <col min="1794" max="1794" width="47.69140625" style="77" customWidth="1"/>
    <col min="1795" max="1795" width="6.53515625" style="77" customWidth="1"/>
    <col min="1796" max="1796" width="6.3828125" style="77" customWidth="1"/>
    <col min="1797" max="1797" width="10.15234375" style="77" customWidth="1"/>
    <col min="1798" max="1798" width="10.3046875" style="77" customWidth="1"/>
    <col min="1799" max="2048" width="9.23046875" style="77"/>
    <col min="2049" max="2049" width="4.3828125" style="77" customWidth="1"/>
    <col min="2050" max="2050" width="47.69140625" style="77" customWidth="1"/>
    <col min="2051" max="2051" width="6.53515625" style="77" customWidth="1"/>
    <col min="2052" max="2052" width="6.3828125" style="77" customWidth="1"/>
    <col min="2053" max="2053" width="10.15234375" style="77" customWidth="1"/>
    <col min="2054" max="2054" width="10.3046875" style="77" customWidth="1"/>
    <col min="2055" max="2304" width="9.23046875" style="77"/>
    <col min="2305" max="2305" width="4.3828125" style="77" customWidth="1"/>
    <col min="2306" max="2306" width="47.69140625" style="77" customWidth="1"/>
    <col min="2307" max="2307" width="6.53515625" style="77" customWidth="1"/>
    <col min="2308" max="2308" width="6.3828125" style="77" customWidth="1"/>
    <col min="2309" max="2309" width="10.15234375" style="77" customWidth="1"/>
    <col min="2310" max="2310" width="10.3046875" style="77" customWidth="1"/>
    <col min="2311" max="2560" width="9.23046875" style="77"/>
    <col min="2561" max="2561" width="4.3828125" style="77" customWidth="1"/>
    <col min="2562" max="2562" width="47.69140625" style="77" customWidth="1"/>
    <col min="2563" max="2563" width="6.53515625" style="77" customWidth="1"/>
    <col min="2564" max="2564" width="6.3828125" style="77" customWidth="1"/>
    <col min="2565" max="2565" width="10.15234375" style="77" customWidth="1"/>
    <col min="2566" max="2566" width="10.3046875" style="77" customWidth="1"/>
    <col min="2567" max="2816" width="9.23046875" style="77"/>
    <col min="2817" max="2817" width="4.3828125" style="77" customWidth="1"/>
    <col min="2818" max="2818" width="47.69140625" style="77" customWidth="1"/>
    <col min="2819" max="2819" width="6.53515625" style="77" customWidth="1"/>
    <col min="2820" max="2820" width="6.3828125" style="77" customWidth="1"/>
    <col min="2821" max="2821" width="10.15234375" style="77" customWidth="1"/>
    <col min="2822" max="2822" width="10.3046875" style="77" customWidth="1"/>
    <col min="2823" max="3072" width="9.23046875" style="77"/>
    <col min="3073" max="3073" width="4.3828125" style="77" customWidth="1"/>
    <col min="3074" max="3074" width="47.69140625" style="77" customWidth="1"/>
    <col min="3075" max="3075" width="6.53515625" style="77" customWidth="1"/>
    <col min="3076" max="3076" width="6.3828125" style="77" customWidth="1"/>
    <col min="3077" max="3077" width="10.15234375" style="77" customWidth="1"/>
    <col min="3078" max="3078" width="10.3046875" style="77" customWidth="1"/>
    <col min="3079" max="3328" width="9.23046875" style="77"/>
    <col min="3329" max="3329" width="4.3828125" style="77" customWidth="1"/>
    <col min="3330" max="3330" width="47.69140625" style="77" customWidth="1"/>
    <col min="3331" max="3331" width="6.53515625" style="77" customWidth="1"/>
    <col min="3332" max="3332" width="6.3828125" style="77" customWidth="1"/>
    <col min="3333" max="3333" width="10.15234375" style="77" customWidth="1"/>
    <col min="3334" max="3334" width="10.3046875" style="77" customWidth="1"/>
    <col min="3335" max="3584" width="9.23046875" style="77"/>
    <col min="3585" max="3585" width="4.3828125" style="77" customWidth="1"/>
    <col min="3586" max="3586" width="47.69140625" style="77" customWidth="1"/>
    <col min="3587" max="3587" width="6.53515625" style="77" customWidth="1"/>
    <col min="3588" max="3588" width="6.3828125" style="77" customWidth="1"/>
    <col min="3589" max="3589" width="10.15234375" style="77" customWidth="1"/>
    <col min="3590" max="3590" width="10.3046875" style="77" customWidth="1"/>
    <col min="3591" max="3840" width="9.23046875" style="77"/>
    <col min="3841" max="3841" width="4.3828125" style="77" customWidth="1"/>
    <col min="3842" max="3842" width="47.69140625" style="77" customWidth="1"/>
    <col min="3843" max="3843" width="6.53515625" style="77" customWidth="1"/>
    <col min="3844" max="3844" width="6.3828125" style="77" customWidth="1"/>
    <col min="3845" max="3845" width="10.15234375" style="77" customWidth="1"/>
    <col min="3846" max="3846" width="10.3046875" style="77" customWidth="1"/>
    <col min="3847" max="4096" width="9.23046875" style="77"/>
    <col min="4097" max="4097" width="4.3828125" style="77" customWidth="1"/>
    <col min="4098" max="4098" width="47.69140625" style="77" customWidth="1"/>
    <col min="4099" max="4099" width="6.53515625" style="77" customWidth="1"/>
    <col min="4100" max="4100" width="6.3828125" style="77" customWidth="1"/>
    <col min="4101" max="4101" width="10.15234375" style="77" customWidth="1"/>
    <col min="4102" max="4102" width="10.3046875" style="77" customWidth="1"/>
    <col min="4103" max="4352" width="9.23046875" style="77"/>
    <col min="4353" max="4353" width="4.3828125" style="77" customWidth="1"/>
    <col min="4354" max="4354" width="47.69140625" style="77" customWidth="1"/>
    <col min="4355" max="4355" width="6.53515625" style="77" customWidth="1"/>
    <col min="4356" max="4356" width="6.3828125" style="77" customWidth="1"/>
    <col min="4357" max="4357" width="10.15234375" style="77" customWidth="1"/>
    <col min="4358" max="4358" width="10.3046875" style="77" customWidth="1"/>
    <col min="4359" max="4608" width="9.23046875" style="77"/>
    <col min="4609" max="4609" width="4.3828125" style="77" customWidth="1"/>
    <col min="4610" max="4610" width="47.69140625" style="77" customWidth="1"/>
    <col min="4611" max="4611" width="6.53515625" style="77" customWidth="1"/>
    <col min="4612" max="4612" width="6.3828125" style="77" customWidth="1"/>
    <col min="4613" max="4613" width="10.15234375" style="77" customWidth="1"/>
    <col min="4614" max="4614" width="10.3046875" style="77" customWidth="1"/>
    <col min="4615" max="4864" width="9.23046875" style="77"/>
    <col min="4865" max="4865" width="4.3828125" style="77" customWidth="1"/>
    <col min="4866" max="4866" width="47.69140625" style="77" customWidth="1"/>
    <col min="4867" max="4867" width="6.53515625" style="77" customWidth="1"/>
    <col min="4868" max="4868" width="6.3828125" style="77" customWidth="1"/>
    <col min="4869" max="4869" width="10.15234375" style="77" customWidth="1"/>
    <col min="4870" max="4870" width="10.3046875" style="77" customWidth="1"/>
    <col min="4871" max="5120" width="9.23046875" style="77"/>
    <col min="5121" max="5121" width="4.3828125" style="77" customWidth="1"/>
    <col min="5122" max="5122" width="47.69140625" style="77" customWidth="1"/>
    <col min="5123" max="5123" width="6.53515625" style="77" customWidth="1"/>
    <col min="5124" max="5124" width="6.3828125" style="77" customWidth="1"/>
    <col min="5125" max="5125" width="10.15234375" style="77" customWidth="1"/>
    <col min="5126" max="5126" width="10.3046875" style="77" customWidth="1"/>
    <col min="5127" max="5376" width="9.23046875" style="77"/>
    <col min="5377" max="5377" width="4.3828125" style="77" customWidth="1"/>
    <col min="5378" max="5378" width="47.69140625" style="77" customWidth="1"/>
    <col min="5379" max="5379" width="6.53515625" style="77" customWidth="1"/>
    <col min="5380" max="5380" width="6.3828125" style="77" customWidth="1"/>
    <col min="5381" max="5381" width="10.15234375" style="77" customWidth="1"/>
    <col min="5382" max="5382" width="10.3046875" style="77" customWidth="1"/>
    <col min="5383" max="5632" width="9.23046875" style="77"/>
    <col min="5633" max="5633" width="4.3828125" style="77" customWidth="1"/>
    <col min="5634" max="5634" width="47.69140625" style="77" customWidth="1"/>
    <col min="5635" max="5635" width="6.53515625" style="77" customWidth="1"/>
    <col min="5636" max="5636" width="6.3828125" style="77" customWidth="1"/>
    <col min="5637" max="5637" width="10.15234375" style="77" customWidth="1"/>
    <col min="5638" max="5638" width="10.3046875" style="77" customWidth="1"/>
    <col min="5639" max="5888" width="9.23046875" style="77"/>
    <col min="5889" max="5889" width="4.3828125" style="77" customWidth="1"/>
    <col min="5890" max="5890" width="47.69140625" style="77" customWidth="1"/>
    <col min="5891" max="5891" width="6.53515625" style="77" customWidth="1"/>
    <col min="5892" max="5892" width="6.3828125" style="77" customWidth="1"/>
    <col min="5893" max="5893" width="10.15234375" style="77" customWidth="1"/>
    <col min="5894" max="5894" width="10.3046875" style="77" customWidth="1"/>
    <col min="5895" max="6144" width="9.23046875" style="77"/>
    <col min="6145" max="6145" width="4.3828125" style="77" customWidth="1"/>
    <col min="6146" max="6146" width="47.69140625" style="77" customWidth="1"/>
    <col min="6147" max="6147" width="6.53515625" style="77" customWidth="1"/>
    <col min="6148" max="6148" width="6.3828125" style="77" customWidth="1"/>
    <col min="6149" max="6149" width="10.15234375" style="77" customWidth="1"/>
    <col min="6150" max="6150" width="10.3046875" style="77" customWidth="1"/>
    <col min="6151" max="6400" width="9.23046875" style="77"/>
    <col min="6401" max="6401" width="4.3828125" style="77" customWidth="1"/>
    <col min="6402" max="6402" width="47.69140625" style="77" customWidth="1"/>
    <col min="6403" max="6403" width="6.53515625" style="77" customWidth="1"/>
    <col min="6404" max="6404" width="6.3828125" style="77" customWidth="1"/>
    <col min="6405" max="6405" width="10.15234375" style="77" customWidth="1"/>
    <col min="6406" max="6406" width="10.3046875" style="77" customWidth="1"/>
    <col min="6407" max="6656" width="9.23046875" style="77"/>
    <col min="6657" max="6657" width="4.3828125" style="77" customWidth="1"/>
    <col min="6658" max="6658" width="47.69140625" style="77" customWidth="1"/>
    <col min="6659" max="6659" width="6.53515625" style="77" customWidth="1"/>
    <col min="6660" max="6660" width="6.3828125" style="77" customWidth="1"/>
    <col min="6661" max="6661" width="10.15234375" style="77" customWidth="1"/>
    <col min="6662" max="6662" width="10.3046875" style="77" customWidth="1"/>
    <col min="6663" max="6912" width="9.23046875" style="77"/>
    <col min="6913" max="6913" width="4.3828125" style="77" customWidth="1"/>
    <col min="6914" max="6914" width="47.69140625" style="77" customWidth="1"/>
    <col min="6915" max="6915" width="6.53515625" style="77" customWidth="1"/>
    <col min="6916" max="6916" width="6.3828125" style="77" customWidth="1"/>
    <col min="6917" max="6917" width="10.15234375" style="77" customWidth="1"/>
    <col min="6918" max="6918" width="10.3046875" style="77" customWidth="1"/>
    <col min="6919" max="7168" width="9.23046875" style="77"/>
    <col min="7169" max="7169" width="4.3828125" style="77" customWidth="1"/>
    <col min="7170" max="7170" width="47.69140625" style="77" customWidth="1"/>
    <col min="7171" max="7171" width="6.53515625" style="77" customWidth="1"/>
    <col min="7172" max="7172" width="6.3828125" style="77" customWidth="1"/>
    <col min="7173" max="7173" width="10.15234375" style="77" customWidth="1"/>
    <col min="7174" max="7174" width="10.3046875" style="77" customWidth="1"/>
    <col min="7175" max="7424" width="9.23046875" style="77"/>
    <col min="7425" max="7425" width="4.3828125" style="77" customWidth="1"/>
    <col min="7426" max="7426" width="47.69140625" style="77" customWidth="1"/>
    <col min="7427" max="7427" width="6.53515625" style="77" customWidth="1"/>
    <col min="7428" max="7428" width="6.3828125" style="77" customWidth="1"/>
    <col min="7429" max="7429" width="10.15234375" style="77" customWidth="1"/>
    <col min="7430" max="7430" width="10.3046875" style="77" customWidth="1"/>
    <col min="7431" max="7680" width="9.23046875" style="77"/>
    <col min="7681" max="7681" width="4.3828125" style="77" customWidth="1"/>
    <col min="7682" max="7682" width="47.69140625" style="77" customWidth="1"/>
    <col min="7683" max="7683" width="6.53515625" style="77" customWidth="1"/>
    <col min="7684" max="7684" width="6.3828125" style="77" customWidth="1"/>
    <col min="7685" max="7685" width="10.15234375" style="77" customWidth="1"/>
    <col min="7686" max="7686" width="10.3046875" style="77" customWidth="1"/>
    <col min="7687" max="7936" width="9.23046875" style="77"/>
    <col min="7937" max="7937" width="4.3828125" style="77" customWidth="1"/>
    <col min="7938" max="7938" width="47.69140625" style="77" customWidth="1"/>
    <col min="7939" max="7939" width="6.53515625" style="77" customWidth="1"/>
    <col min="7940" max="7940" width="6.3828125" style="77" customWidth="1"/>
    <col min="7941" max="7941" width="10.15234375" style="77" customWidth="1"/>
    <col min="7942" max="7942" width="10.3046875" style="77" customWidth="1"/>
    <col min="7943" max="8192" width="9.23046875" style="77"/>
    <col min="8193" max="8193" width="4.3828125" style="77" customWidth="1"/>
    <col min="8194" max="8194" width="47.69140625" style="77" customWidth="1"/>
    <col min="8195" max="8195" width="6.53515625" style="77" customWidth="1"/>
    <col min="8196" max="8196" width="6.3828125" style="77" customWidth="1"/>
    <col min="8197" max="8197" width="10.15234375" style="77" customWidth="1"/>
    <col min="8198" max="8198" width="10.3046875" style="77" customWidth="1"/>
    <col min="8199" max="8448" width="9.23046875" style="77"/>
    <col min="8449" max="8449" width="4.3828125" style="77" customWidth="1"/>
    <col min="8450" max="8450" width="47.69140625" style="77" customWidth="1"/>
    <col min="8451" max="8451" width="6.53515625" style="77" customWidth="1"/>
    <col min="8452" max="8452" width="6.3828125" style="77" customWidth="1"/>
    <col min="8453" max="8453" width="10.15234375" style="77" customWidth="1"/>
    <col min="8454" max="8454" width="10.3046875" style="77" customWidth="1"/>
    <col min="8455" max="8704" width="9.23046875" style="77"/>
    <col min="8705" max="8705" width="4.3828125" style="77" customWidth="1"/>
    <col min="8706" max="8706" width="47.69140625" style="77" customWidth="1"/>
    <col min="8707" max="8707" width="6.53515625" style="77" customWidth="1"/>
    <col min="8708" max="8708" width="6.3828125" style="77" customWidth="1"/>
    <col min="8709" max="8709" width="10.15234375" style="77" customWidth="1"/>
    <col min="8710" max="8710" width="10.3046875" style="77" customWidth="1"/>
    <col min="8711" max="8960" width="9.23046875" style="77"/>
    <col min="8961" max="8961" width="4.3828125" style="77" customWidth="1"/>
    <col min="8962" max="8962" width="47.69140625" style="77" customWidth="1"/>
    <col min="8963" max="8963" width="6.53515625" style="77" customWidth="1"/>
    <col min="8964" max="8964" width="6.3828125" style="77" customWidth="1"/>
    <col min="8965" max="8965" width="10.15234375" style="77" customWidth="1"/>
    <col min="8966" max="8966" width="10.3046875" style="77" customWidth="1"/>
    <col min="8967" max="9216" width="9.23046875" style="77"/>
    <col min="9217" max="9217" width="4.3828125" style="77" customWidth="1"/>
    <col min="9218" max="9218" width="47.69140625" style="77" customWidth="1"/>
    <col min="9219" max="9219" width="6.53515625" style="77" customWidth="1"/>
    <col min="9220" max="9220" width="6.3828125" style="77" customWidth="1"/>
    <col min="9221" max="9221" width="10.15234375" style="77" customWidth="1"/>
    <col min="9222" max="9222" width="10.3046875" style="77" customWidth="1"/>
    <col min="9223" max="9472" width="9.23046875" style="77"/>
    <col min="9473" max="9473" width="4.3828125" style="77" customWidth="1"/>
    <col min="9474" max="9474" width="47.69140625" style="77" customWidth="1"/>
    <col min="9475" max="9475" width="6.53515625" style="77" customWidth="1"/>
    <col min="9476" max="9476" width="6.3828125" style="77" customWidth="1"/>
    <col min="9477" max="9477" width="10.15234375" style="77" customWidth="1"/>
    <col min="9478" max="9478" width="10.3046875" style="77" customWidth="1"/>
    <col min="9479" max="9728" width="9.23046875" style="77"/>
    <col min="9729" max="9729" width="4.3828125" style="77" customWidth="1"/>
    <col min="9730" max="9730" width="47.69140625" style="77" customWidth="1"/>
    <col min="9731" max="9731" width="6.53515625" style="77" customWidth="1"/>
    <col min="9732" max="9732" width="6.3828125" style="77" customWidth="1"/>
    <col min="9733" max="9733" width="10.15234375" style="77" customWidth="1"/>
    <col min="9734" max="9734" width="10.3046875" style="77" customWidth="1"/>
    <col min="9735" max="9984" width="9.23046875" style="77"/>
    <col min="9985" max="9985" width="4.3828125" style="77" customWidth="1"/>
    <col min="9986" max="9986" width="47.69140625" style="77" customWidth="1"/>
    <col min="9987" max="9987" width="6.53515625" style="77" customWidth="1"/>
    <col min="9988" max="9988" width="6.3828125" style="77" customWidth="1"/>
    <col min="9989" max="9989" width="10.15234375" style="77" customWidth="1"/>
    <col min="9990" max="9990" width="10.3046875" style="77" customWidth="1"/>
    <col min="9991" max="10240" width="9.23046875" style="77"/>
    <col min="10241" max="10241" width="4.3828125" style="77" customWidth="1"/>
    <col min="10242" max="10242" width="47.69140625" style="77" customWidth="1"/>
    <col min="10243" max="10243" width="6.53515625" style="77" customWidth="1"/>
    <col min="10244" max="10244" width="6.3828125" style="77" customWidth="1"/>
    <col min="10245" max="10245" width="10.15234375" style="77" customWidth="1"/>
    <col min="10246" max="10246" width="10.3046875" style="77" customWidth="1"/>
    <col min="10247" max="10496" width="9.23046875" style="77"/>
    <col min="10497" max="10497" width="4.3828125" style="77" customWidth="1"/>
    <col min="10498" max="10498" width="47.69140625" style="77" customWidth="1"/>
    <col min="10499" max="10499" width="6.53515625" style="77" customWidth="1"/>
    <col min="10500" max="10500" width="6.3828125" style="77" customWidth="1"/>
    <col min="10501" max="10501" width="10.15234375" style="77" customWidth="1"/>
    <col min="10502" max="10502" width="10.3046875" style="77" customWidth="1"/>
    <col min="10503" max="10752" width="9.23046875" style="77"/>
    <col min="10753" max="10753" width="4.3828125" style="77" customWidth="1"/>
    <col min="10754" max="10754" width="47.69140625" style="77" customWidth="1"/>
    <col min="10755" max="10755" width="6.53515625" style="77" customWidth="1"/>
    <col min="10756" max="10756" width="6.3828125" style="77" customWidth="1"/>
    <col min="10757" max="10757" width="10.15234375" style="77" customWidth="1"/>
    <col min="10758" max="10758" width="10.3046875" style="77" customWidth="1"/>
    <col min="10759" max="11008" width="9.23046875" style="77"/>
    <col min="11009" max="11009" width="4.3828125" style="77" customWidth="1"/>
    <col min="11010" max="11010" width="47.69140625" style="77" customWidth="1"/>
    <col min="11011" max="11011" width="6.53515625" style="77" customWidth="1"/>
    <col min="11012" max="11012" width="6.3828125" style="77" customWidth="1"/>
    <col min="11013" max="11013" width="10.15234375" style="77" customWidth="1"/>
    <col min="11014" max="11014" width="10.3046875" style="77" customWidth="1"/>
    <col min="11015" max="11264" width="9.23046875" style="77"/>
    <col min="11265" max="11265" width="4.3828125" style="77" customWidth="1"/>
    <col min="11266" max="11266" width="47.69140625" style="77" customWidth="1"/>
    <col min="11267" max="11267" width="6.53515625" style="77" customWidth="1"/>
    <col min="11268" max="11268" width="6.3828125" style="77" customWidth="1"/>
    <col min="11269" max="11269" width="10.15234375" style="77" customWidth="1"/>
    <col min="11270" max="11270" width="10.3046875" style="77" customWidth="1"/>
    <col min="11271" max="11520" width="9.23046875" style="77"/>
    <col min="11521" max="11521" width="4.3828125" style="77" customWidth="1"/>
    <col min="11522" max="11522" width="47.69140625" style="77" customWidth="1"/>
    <col min="11523" max="11523" width="6.53515625" style="77" customWidth="1"/>
    <col min="11524" max="11524" width="6.3828125" style="77" customWidth="1"/>
    <col min="11525" max="11525" width="10.15234375" style="77" customWidth="1"/>
    <col min="11526" max="11526" width="10.3046875" style="77" customWidth="1"/>
    <col min="11527" max="11776" width="9.23046875" style="77"/>
    <col min="11777" max="11777" width="4.3828125" style="77" customWidth="1"/>
    <col min="11778" max="11778" width="47.69140625" style="77" customWidth="1"/>
    <col min="11779" max="11779" width="6.53515625" style="77" customWidth="1"/>
    <col min="11780" max="11780" width="6.3828125" style="77" customWidth="1"/>
    <col min="11781" max="11781" width="10.15234375" style="77" customWidth="1"/>
    <col min="11782" max="11782" width="10.3046875" style="77" customWidth="1"/>
    <col min="11783" max="12032" width="9.23046875" style="77"/>
    <col min="12033" max="12033" width="4.3828125" style="77" customWidth="1"/>
    <col min="12034" max="12034" width="47.69140625" style="77" customWidth="1"/>
    <col min="12035" max="12035" width="6.53515625" style="77" customWidth="1"/>
    <col min="12036" max="12036" width="6.3828125" style="77" customWidth="1"/>
    <col min="12037" max="12037" width="10.15234375" style="77" customWidth="1"/>
    <col min="12038" max="12038" width="10.3046875" style="77" customWidth="1"/>
    <col min="12039" max="12288" width="9.23046875" style="77"/>
    <col min="12289" max="12289" width="4.3828125" style="77" customWidth="1"/>
    <col min="12290" max="12290" width="47.69140625" style="77" customWidth="1"/>
    <col min="12291" max="12291" width="6.53515625" style="77" customWidth="1"/>
    <col min="12292" max="12292" width="6.3828125" style="77" customWidth="1"/>
    <col min="12293" max="12293" width="10.15234375" style="77" customWidth="1"/>
    <col min="12294" max="12294" width="10.3046875" style="77" customWidth="1"/>
    <col min="12295" max="12544" width="9.23046875" style="77"/>
    <col min="12545" max="12545" width="4.3828125" style="77" customWidth="1"/>
    <col min="12546" max="12546" width="47.69140625" style="77" customWidth="1"/>
    <col min="12547" max="12547" width="6.53515625" style="77" customWidth="1"/>
    <col min="12548" max="12548" width="6.3828125" style="77" customWidth="1"/>
    <col min="12549" max="12549" width="10.15234375" style="77" customWidth="1"/>
    <col min="12550" max="12550" width="10.3046875" style="77" customWidth="1"/>
    <col min="12551" max="12800" width="9.23046875" style="77"/>
    <col min="12801" max="12801" width="4.3828125" style="77" customWidth="1"/>
    <col min="12802" max="12802" width="47.69140625" style="77" customWidth="1"/>
    <col min="12803" max="12803" width="6.53515625" style="77" customWidth="1"/>
    <col min="12804" max="12804" width="6.3828125" style="77" customWidth="1"/>
    <col min="12805" max="12805" width="10.15234375" style="77" customWidth="1"/>
    <col min="12806" max="12806" width="10.3046875" style="77" customWidth="1"/>
    <col min="12807" max="13056" width="9.23046875" style="77"/>
    <col min="13057" max="13057" width="4.3828125" style="77" customWidth="1"/>
    <col min="13058" max="13058" width="47.69140625" style="77" customWidth="1"/>
    <col min="13059" max="13059" width="6.53515625" style="77" customWidth="1"/>
    <col min="13060" max="13060" width="6.3828125" style="77" customWidth="1"/>
    <col min="13061" max="13061" width="10.15234375" style="77" customWidth="1"/>
    <col min="13062" max="13062" width="10.3046875" style="77" customWidth="1"/>
    <col min="13063" max="13312" width="9.23046875" style="77"/>
    <col min="13313" max="13313" width="4.3828125" style="77" customWidth="1"/>
    <col min="13314" max="13314" width="47.69140625" style="77" customWidth="1"/>
    <col min="13315" max="13315" width="6.53515625" style="77" customWidth="1"/>
    <col min="13316" max="13316" width="6.3828125" style="77" customWidth="1"/>
    <col min="13317" max="13317" width="10.15234375" style="77" customWidth="1"/>
    <col min="13318" max="13318" width="10.3046875" style="77" customWidth="1"/>
    <col min="13319" max="13568" width="9.23046875" style="77"/>
    <col min="13569" max="13569" width="4.3828125" style="77" customWidth="1"/>
    <col min="13570" max="13570" width="47.69140625" style="77" customWidth="1"/>
    <col min="13571" max="13571" width="6.53515625" style="77" customWidth="1"/>
    <col min="13572" max="13572" width="6.3828125" style="77" customWidth="1"/>
    <col min="13573" max="13573" width="10.15234375" style="77" customWidth="1"/>
    <col min="13574" max="13574" width="10.3046875" style="77" customWidth="1"/>
    <col min="13575" max="13824" width="9.23046875" style="77"/>
    <col min="13825" max="13825" width="4.3828125" style="77" customWidth="1"/>
    <col min="13826" max="13826" width="47.69140625" style="77" customWidth="1"/>
    <col min="13827" max="13827" width="6.53515625" style="77" customWidth="1"/>
    <col min="13828" max="13828" width="6.3828125" style="77" customWidth="1"/>
    <col min="13829" max="13829" width="10.15234375" style="77" customWidth="1"/>
    <col min="13830" max="13830" width="10.3046875" style="77" customWidth="1"/>
    <col min="13831" max="14080" width="9.23046875" style="77"/>
    <col min="14081" max="14081" width="4.3828125" style="77" customWidth="1"/>
    <col min="14082" max="14082" width="47.69140625" style="77" customWidth="1"/>
    <col min="14083" max="14083" width="6.53515625" style="77" customWidth="1"/>
    <col min="14084" max="14084" width="6.3828125" style="77" customWidth="1"/>
    <col min="14085" max="14085" width="10.15234375" style="77" customWidth="1"/>
    <col min="14086" max="14086" width="10.3046875" style="77" customWidth="1"/>
    <col min="14087" max="14336" width="9.23046875" style="77"/>
    <col min="14337" max="14337" width="4.3828125" style="77" customWidth="1"/>
    <col min="14338" max="14338" width="47.69140625" style="77" customWidth="1"/>
    <col min="14339" max="14339" width="6.53515625" style="77" customWidth="1"/>
    <col min="14340" max="14340" width="6.3828125" style="77" customWidth="1"/>
    <col min="14341" max="14341" width="10.15234375" style="77" customWidth="1"/>
    <col min="14342" max="14342" width="10.3046875" style="77" customWidth="1"/>
    <col min="14343" max="14592" width="9.23046875" style="77"/>
    <col min="14593" max="14593" width="4.3828125" style="77" customWidth="1"/>
    <col min="14594" max="14594" width="47.69140625" style="77" customWidth="1"/>
    <col min="14595" max="14595" width="6.53515625" style="77" customWidth="1"/>
    <col min="14596" max="14596" width="6.3828125" style="77" customWidth="1"/>
    <col min="14597" max="14597" width="10.15234375" style="77" customWidth="1"/>
    <col min="14598" max="14598" width="10.3046875" style="77" customWidth="1"/>
    <col min="14599" max="14848" width="9.23046875" style="77"/>
    <col min="14849" max="14849" width="4.3828125" style="77" customWidth="1"/>
    <col min="14850" max="14850" width="47.69140625" style="77" customWidth="1"/>
    <col min="14851" max="14851" width="6.53515625" style="77" customWidth="1"/>
    <col min="14852" max="14852" width="6.3828125" style="77" customWidth="1"/>
    <col min="14853" max="14853" width="10.15234375" style="77" customWidth="1"/>
    <col min="14854" max="14854" width="10.3046875" style="77" customWidth="1"/>
    <col min="14855" max="15104" width="9.23046875" style="77"/>
    <col min="15105" max="15105" width="4.3828125" style="77" customWidth="1"/>
    <col min="15106" max="15106" width="47.69140625" style="77" customWidth="1"/>
    <col min="15107" max="15107" width="6.53515625" style="77" customWidth="1"/>
    <col min="15108" max="15108" width="6.3828125" style="77" customWidth="1"/>
    <col min="15109" max="15109" width="10.15234375" style="77" customWidth="1"/>
    <col min="15110" max="15110" width="10.3046875" style="77" customWidth="1"/>
    <col min="15111" max="15360" width="9.23046875" style="77"/>
    <col min="15361" max="15361" width="4.3828125" style="77" customWidth="1"/>
    <col min="15362" max="15362" width="47.69140625" style="77" customWidth="1"/>
    <col min="15363" max="15363" width="6.53515625" style="77" customWidth="1"/>
    <col min="15364" max="15364" width="6.3828125" style="77" customWidth="1"/>
    <col min="15365" max="15365" width="10.15234375" style="77" customWidth="1"/>
    <col min="15366" max="15366" width="10.3046875" style="77" customWidth="1"/>
    <col min="15367" max="15616" width="9.23046875" style="77"/>
    <col min="15617" max="15617" width="4.3828125" style="77" customWidth="1"/>
    <col min="15618" max="15618" width="47.69140625" style="77" customWidth="1"/>
    <col min="15619" max="15619" width="6.53515625" style="77" customWidth="1"/>
    <col min="15620" max="15620" width="6.3828125" style="77" customWidth="1"/>
    <col min="15621" max="15621" width="10.15234375" style="77" customWidth="1"/>
    <col min="15622" max="15622" width="10.3046875" style="77" customWidth="1"/>
    <col min="15623" max="15872" width="9.23046875" style="77"/>
    <col min="15873" max="15873" width="4.3828125" style="77" customWidth="1"/>
    <col min="15874" max="15874" width="47.69140625" style="77" customWidth="1"/>
    <col min="15875" max="15875" width="6.53515625" style="77" customWidth="1"/>
    <col min="15876" max="15876" width="6.3828125" style="77" customWidth="1"/>
    <col min="15877" max="15877" width="10.15234375" style="77" customWidth="1"/>
    <col min="15878" max="15878" width="10.3046875" style="77" customWidth="1"/>
    <col min="15879" max="16128" width="9.23046875" style="77"/>
    <col min="16129" max="16129" width="4.3828125" style="77" customWidth="1"/>
    <col min="16130" max="16130" width="47.69140625" style="77" customWidth="1"/>
    <col min="16131" max="16131" width="6.53515625" style="77" customWidth="1"/>
    <col min="16132" max="16132" width="6.3828125" style="77" customWidth="1"/>
    <col min="16133" max="16133" width="10.15234375" style="77" customWidth="1"/>
    <col min="16134" max="16134" width="10.3046875" style="77" customWidth="1"/>
    <col min="16135" max="16384" width="9.23046875" style="77"/>
  </cols>
  <sheetData>
    <row r="1" spans="1:6" x14ac:dyDescent="0.3">
      <c r="A1" s="82"/>
      <c r="B1" s="83" t="s">
        <v>60</v>
      </c>
      <c r="C1" s="84" t="s">
        <v>266</v>
      </c>
      <c r="D1" s="85" t="s">
        <v>267</v>
      </c>
      <c r="E1" s="86" t="s">
        <v>268</v>
      </c>
      <c r="F1" s="86" t="s">
        <v>269</v>
      </c>
    </row>
    <row r="2" spans="1:6" x14ac:dyDescent="0.3">
      <c r="A2" s="82"/>
      <c r="B2" s="87"/>
      <c r="C2" s="88"/>
      <c r="D2" s="89"/>
      <c r="E2" s="90"/>
      <c r="F2" s="90"/>
    </row>
    <row r="3" spans="1:6" x14ac:dyDescent="0.3">
      <c r="A3" s="75" t="s">
        <v>270</v>
      </c>
      <c r="B3" s="91" t="s">
        <v>261</v>
      </c>
      <c r="C3" s="79"/>
      <c r="D3" s="80"/>
      <c r="E3" s="81"/>
      <c r="F3" s="81"/>
    </row>
    <row r="4" spans="1:6" x14ac:dyDescent="0.3">
      <c r="B4" s="92" t="s">
        <v>271</v>
      </c>
      <c r="C4" s="93"/>
      <c r="D4" s="93"/>
      <c r="E4" s="94"/>
      <c r="F4" s="95"/>
    </row>
    <row r="5" spans="1:6" ht="11.15" customHeight="1" x14ac:dyDescent="0.3">
      <c r="B5" s="96"/>
      <c r="C5" s="93"/>
      <c r="D5" s="93"/>
      <c r="E5" s="94"/>
      <c r="F5" s="95"/>
    </row>
    <row r="6" spans="1:6" ht="44.25" customHeight="1" x14ac:dyDescent="0.3">
      <c r="A6" s="97">
        <f>MAX($A$3:A4)+1</f>
        <v>1</v>
      </c>
      <c r="B6" s="98" t="s">
        <v>272</v>
      </c>
      <c r="C6" s="93"/>
      <c r="D6" s="99"/>
      <c r="E6" s="99"/>
      <c r="F6" s="99"/>
    </row>
    <row r="7" spans="1:6" ht="34.75" customHeight="1" x14ac:dyDescent="0.3">
      <c r="A7" s="97"/>
      <c r="B7" s="98" t="s">
        <v>273</v>
      </c>
      <c r="C7" s="93" t="s">
        <v>274</v>
      </c>
      <c r="D7" s="93">
        <v>790</v>
      </c>
      <c r="E7" s="100"/>
      <c r="F7" s="95">
        <f>+E7*D7</f>
        <v>0</v>
      </c>
    </row>
    <row r="8" spans="1:6" ht="17.149999999999999" customHeight="1" x14ac:dyDescent="0.3">
      <c r="A8" s="97"/>
      <c r="B8" s="98" t="s">
        <v>275</v>
      </c>
      <c r="C8" s="93" t="s">
        <v>274</v>
      </c>
      <c r="D8" s="93">
        <v>100</v>
      </c>
      <c r="E8" s="100"/>
      <c r="F8" s="95">
        <f>+E8*D8</f>
        <v>0</v>
      </c>
    </row>
    <row r="9" spans="1:6" x14ac:dyDescent="0.3">
      <c r="A9" s="97"/>
      <c r="B9" s="98"/>
      <c r="C9" s="93"/>
      <c r="D9" s="93"/>
      <c r="E9" s="93"/>
      <c r="F9" s="95"/>
    </row>
    <row r="10" spans="1:6" ht="17.149999999999999" customHeight="1" x14ac:dyDescent="0.3">
      <c r="A10" s="97">
        <f>MAX($A$4:A9)+1</f>
        <v>2</v>
      </c>
      <c r="B10" s="98" t="s">
        <v>276</v>
      </c>
      <c r="C10" s="93"/>
      <c r="D10" s="99"/>
      <c r="E10" s="99"/>
      <c r="F10" s="99"/>
    </row>
    <row r="11" spans="1:6" x14ac:dyDescent="0.3">
      <c r="A11" s="97"/>
      <c r="B11" s="98" t="s">
        <v>277</v>
      </c>
      <c r="C11" s="93" t="s">
        <v>278</v>
      </c>
      <c r="D11" s="99">
        <v>1</v>
      </c>
      <c r="E11" s="100"/>
      <c r="F11" s="95">
        <f>+E11*D11</f>
        <v>0</v>
      </c>
    </row>
    <row r="12" spans="1:6" ht="10" customHeight="1" x14ac:dyDescent="0.3">
      <c r="A12" s="97"/>
      <c r="B12" s="98"/>
      <c r="C12" s="93"/>
      <c r="D12" s="99"/>
      <c r="E12" s="99"/>
      <c r="F12" s="95"/>
    </row>
    <row r="13" spans="1:6" ht="24.9" x14ac:dyDescent="0.3">
      <c r="A13" s="97">
        <f>MAX($A$4:A12)+1</f>
        <v>3</v>
      </c>
      <c r="B13" s="98" t="s">
        <v>279</v>
      </c>
      <c r="C13" s="93" t="s">
        <v>262</v>
      </c>
      <c r="D13" s="99">
        <v>1</v>
      </c>
      <c r="E13" s="100"/>
      <c r="F13" s="95">
        <f>+E13*D13</f>
        <v>0</v>
      </c>
    </row>
    <row r="14" spans="1:6" x14ac:dyDescent="0.3">
      <c r="A14" s="97"/>
      <c r="B14" s="98"/>
      <c r="C14" s="93"/>
      <c r="D14" s="93"/>
      <c r="E14" s="101"/>
      <c r="F14" s="102"/>
    </row>
    <row r="15" spans="1:6" ht="24.9" x14ac:dyDescent="0.3">
      <c r="A15" s="97">
        <f>MAX($A$4:A14)+1</f>
        <v>4</v>
      </c>
      <c r="B15" s="98" t="s">
        <v>280</v>
      </c>
      <c r="C15" s="93" t="s">
        <v>274</v>
      </c>
      <c r="D15" s="99">
        <v>790</v>
      </c>
      <c r="E15" s="100"/>
      <c r="F15" s="95">
        <f>+E15*D15</f>
        <v>0</v>
      </c>
    </row>
    <row r="16" spans="1:6" x14ac:dyDescent="0.3">
      <c r="A16" s="97"/>
      <c r="B16" s="103"/>
      <c r="C16" s="93"/>
      <c r="D16" s="93"/>
      <c r="E16" s="101"/>
      <c r="F16" s="102"/>
    </row>
    <row r="17" spans="1:6" ht="49.75" x14ac:dyDescent="0.3">
      <c r="A17" s="97">
        <f>MAX($A$4:A16)+1</f>
        <v>5</v>
      </c>
      <c r="B17" s="98" t="s">
        <v>281</v>
      </c>
      <c r="C17" s="93" t="s">
        <v>262</v>
      </c>
      <c r="D17" s="99">
        <v>1</v>
      </c>
      <c r="E17" s="100"/>
      <c r="F17" s="95">
        <f>+E17*D17</f>
        <v>0</v>
      </c>
    </row>
    <row r="18" spans="1:6" x14ac:dyDescent="0.3">
      <c r="A18" s="97"/>
      <c r="B18" s="103"/>
      <c r="C18" s="93"/>
      <c r="D18" s="93"/>
      <c r="E18" s="101"/>
      <c r="F18" s="102"/>
    </row>
    <row r="19" spans="1:6" ht="24.9" x14ac:dyDescent="0.3">
      <c r="A19" s="97">
        <f>MAX($A$4:A18)+1</f>
        <v>6</v>
      </c>
      <c r="B19" s="103" t="s">
        <v>282</v>
      </c>
      <c r="C19" s="93" t="s">
        <v>262</v>
      </c>
      <c r="D19" s="99">
        <v>1</v>
      </c>
      <c r="E19" s="100"/>
      <c r="F19" s="95">
        <f>+E19*D19</f>
        <v>0</v>
      </c>
    </row>
    <row r="20" spans="1:6" x14ac:dyDescent="0.3">
      <c r="A20" s="97"/>
      <c r="B20" s="103"/>
      <c r="C20" s="93"/>
      <c r="D20" s="93"/>
      <c r="E20" s="101"/>
      <c r="F20" s="102"/>
    </row>
    <row r="21" spans="1:6" ht="41.25" customHeight="1" x14ac:dyDescent="0.3">
      <c r="A21" s="97">
        <f>MAX($A$4:A20)+1</f>
        <v>7</v>
      </c>
      <c r="B21" s="98" t="s">
        <v>283</v>
      </c>
      <c r="C21" s="93" t="s">
        <v>262</v>
      </c>
      <c r="D21" s="99">
        <v>1</v>
      </c>
      <c r="E21" s="100"/>
      <c r="F21" s="95">
        <f>+E21*D21</f>
        <v>0</v>
      </c>
    </row>
    <row r="22" spans="1:6" x14ac:dyDescent="0.3">
      <c r="A22" s="97"/>
      <c r="B22" s="98"/>
      <c r="C22" s="93"/>
      <c r="D22" s="93"/>
      <c r="E22" s="101"/>
      <c r="F22" s="102"/>
    </row>
    <row r="23" spans="1:6" ht="62.15" x14ac:dyDescent="0.3">
      <c r="A23" s="97">
        <f>MAX($A$4:A22)+1</f>
        <v>8</v>
      </c>
      <c r="B23" s="104" t="s">
        <v>284</v>
      </c>
      <c r="C23" s="93" t="s">
        <v>274</v>
      </c>
      <c r="D23" s="99">
        <v>790</v>
      </c>
      <c r="E23" s="100"/>
      <c r="F23" s="95">
        <f>+E23*D23</f>
        <v>0</v>
      </c>
    </row>
    <row r="24" spans="1:6" x14ac:dyDescent="0.3">
      <c r="A24" s="97"/>
      <c r="B24" s="98"/>
      <c r="C24" s="93"/>
      <c r="D24" s="93"/>
      <c r="E24" s="101"/>
      <c r="F24" s="102"/>
    </row>
    <row r="25" spans="1:6" ht="39" customHeight="1" x14ac:dyDescent="0.3">
      <c r="A25" s="97">
        <f>MAX($A$4:A24)+1</f>
        <v>9</v>
      </c>
      <c r="B25" s="98" t="s">
        <v>285</v>
      </c>
      <c r="C25" s="93" t="s">
        <v>262</v>
      </c>
      <c r="D25" s="99">
        <v>1</v>
      </c>
      <c r="E25" s="100"/>
      <c r="F25" s="95">
        <f>+E25*D25</f>
        <v>0</v>
      </c>
    </row>
    <row r="26" spans="1:6" ht="12.75" customHeight="1" x14ac:dyDescent="0.3">
      <c r="A26" s="97"/>
      <c r="B26" s="105"/>
      <c r="C26" s="93"/>
      <c r="D26" s="93"/>
      <c r="E26" s="101"/>
      <c r="F26" s="102"/>
    </row>
    <row r="27" spans="1:6" ht="92.25" customHeight="1" x14ac:dyDescent="0.3">
      <c r="A27" s="97">
        <f>MAX($A$4:A26)+1</f>
        <v>10</v>
      </c>
      <c r="B27" s="98" t="s">
        <v>286</v>
      </c>
      <c r="C27" s="93" t="s">
        <v>287</v>
      </c>
      <c r="D27" s="93">
        <v>1</v>
      </c>
      <c r="E27" s="100"/>
      <c r="F27" s="95">
        <f>+E27*D27</f>
        <v>0</v>
      </c>
    </row>
    <row r="28" spans="1:6" ht="9.75" customHeight="1" x14ac:dyDescent="0.3">
      <c r="A28" s="97"/>
      <c r="B28" s="98"/>
      <c r="C28" s="93"/>
      <c r="D28" s="93"/>
      <c r="E28" s="93"/>
      <c r="F28" s="95"/>
    </row>
    <row r="29" spans="1:6" ht="40.5" customHeight="1" x14ac:dyDescent="0.3">
      <c r="A29" s="97">
        <f>MAX($A$4:A28)+1</f>
        <v>11</v>
      </c>
      <c r="B29" s="98" t="s">
        <v>288</v>
      </c>
      <c r="C29" s="93" t="s">
        <v>274</v>
      </c>
      <c r="D29" s="93">
        <v>790</v>
      </c>
      <c r="E29" s="100"/>
      <c r="F29" s="95">
        <f>+E29*D29</f>
        <v>0</v>
      </c>
    </row>
    <row r="30" spans="1:6" ht="12.75" customHeight="1" x14ac:dyDescent="0.3">
      <c r="A30" s="97"/>
      <c r="B30" s="98"/>
      <c r="C30" s="93"/>
      <c r="D30" s="93"/>
      <c r="E30" s="93"/>
      <c r="F30" s="95"/>
    </row>
    <row r="31" spans="1:6" x14ac:dyDescent="0.3">
      <c r="A31" s="97"/>
      <c r="B31" s="92" t="s">
        <v>289</v>
      </c>
      <c r="C31" s="93"/>
      <c r="D31" s="93"/>
      <c r="E31" s="93"/>
      <c r="F31" s="95"/>
    </row>
    <row r="32" spans="1:6" ht="219.75" customHeight="1" x14ac:dyDescent="0.3">
      <c r="A32" s="97">
        <f>MAX($A$4:A31)+1</f>
        <v>12</v>
      </c>
      <c r="B32" s="98" t="s">
        <v>290</v>
      </c>
      <c r="C32" s="93" t="s">
        <v>287</v>
      </c>
      <c r="D32" s="93">
        <v>3</v>
      </c>
      <c r="E32" s="100"/>
      <c r="F32" s="95">
        <f>+E32*D32</f>
        <v>0</v>
      </c>
    </row>
    <row r="33" spans="1:6" ht="11.9" customHeight="1" x14ac:dyDescent="0.3">
      <c r="A33" s="97"/>
      <c r="B33" s="98"/>
      <c r="C33" s="93"/>
      <c r="D33" s="93"/>
      <c r="E33" s="93"/>
      <c r="F33" s="95"/>
    </row>
    <row r="34" spans="1:6" ht="78.75" customHeight="1" x14ac:dyDescent="0.3">
      <c r="A34" s="97">
        <f>MAX($A$4:A33)+1</f>
        <v>13</v>
      </c>
      <c r="B34" s="98" t="s">
        <v>291</v>
      </c>
      <c r="C34" s="93" t="s">
        <v>287</v>
      </c>
      <c r="D34" s="93">
        <v>3</v>
      </c>
      <c r="E34" s="100"/>
      <c r="F34" s="95">
        <f>+E34*D34</f>
        <v>0</v>
      </c>
    </row>
    <row r="35" spans="1:6" ht="11.9" customHeight="1" x14ac:dyDescent="0.3">
      <c r="A35" s="97"/>
      <c r="B35" s="98"/>
      <c r="C35" s="93"/>
      <c r="D35" s="93"/>
      <c r="E35" s="93"/>
      <c r="F35" s="95"/>
    </row>
    <row r="36" spans="1:6" ht="222.75" customHeight="1" x14ac:dyDescent="0.3">
      <c r="A36" s="97">
        <f>MAX($A$4:A35)+1</f>
        <v>14</v>
      </c>
      <c r="B36" s="98" t="s">
        <v>292</v>
      </c>
      <c r="C36" s="93" t="s">
        <v>287</v>
      </c>
      <c r="D36" s="93">
        <v>1</v>
      </c>
      <c r="E36" s="100"/>
      <c r="F36" s="95">
        <f>+E36*D36</f>
        <v>0</v>
      </c>
    </row>
    <row r="37" spans="1:6" x14ac:dyDescent="0.3">
      <c r="A37" s="97"/>
      <c r="B37" s="98"/>
      <c r="C37" s="98"/>
      <c r="D37" s="106"/>
      <c r="E37" s="98"/>
      <c r="F37" s="98"/>
    </row>
    <row r="38" spans="1:6" ht="79.5" customHeight="1" x14ac:dyDescent="0.3">
      <c r="A38" s="97">
        <f>MAX($A$4:A37)+1</f>
        <v>15</v>
      </c>
      <c r="B38" s="98" t="s">
        <v>293</v>
      </c>
      <c r="C38" s="93" t="s">
        <v>287</v>
      </c>
      <c r="D38" s="93">
        <v>1</v>
      </c>
      <c r="E38" s="100"/>
      <c r="F38" s="95">
        <f>+E38*D38</f>
        <v>0</v>
      </c>
    </row>
    <row r="39" spans="1:6" x14ac:dyDescent="0.3">
      <c r="A39" s="97"/>
      <c r="B39" s="98"/>
      <c r="C39" s="93"/>
      <c r="D39" s="93"/>
      <c r="E39" s="101"/>
      <c r="F39" s="102"/>
    </row>
    <row r="40" spans="1:6" ht="49.75" x14ac:dyDescent="0.3">
      <c r="A40" s="97">
        <f>MAX($A$4:A39)+1</f>
        <v>16</v>
      </c>
      <c r="B40" s="98" t="s">
        <v>294</v>
      </c>
      <c r="C40" s="93" t="s">
        <v>287</v>
      </c>
      <c r="D40" s="93">
        <v>1</v>
      </c>
      <c r="E40" s="100"/>
      <c r="F40" s="95">
        <f>+E40*D40</f>
        <v>0</v>
      </c>
    </row>
    <row r="41" spans="1:6" x14ac:dyDescent="0.3">
      <c r="A41" s="97"/>
      <c r="B41" s="98"/>
      <c r="C41" s="93"/>
      <c r="D41" s="93"/>
      <c r="E41" s="101"/>
      <c r="F41" s="102"/>
    </row>
    <row r="42" spans="1:6" ht="37.299999999999997" x14ac:dyDescent="0.3">
      <c r="A42" s="97">
        <f>MAX($A$4:A41)+1</f>
        <v>17</v>
      </c>
      <c r="B42" s="98" t="s">
        <v>295</v>
      </c>
      <c r="C42" s="93" t="s">
        <v>287</v>
      </c>
      <c r="D42" s="93">
        <v>1</v>
      </c>
      <c r="E42" s="100"/>
      <c r="F42" s="95">
        <f>+E42*D42</f>
        <v>0</v>
      </c>
    </row>
    <row r="43" spans="1:6" x14ac:dyDescent="0.3">
      <c r="A43" s="97"/>
      <c r="B43" s="98"/>
      <c r="C43" s="93"/>
      <c r="D43" s="93"/>
      <c r="E43" s="101"/>
      <c r="F43" s="102"/>
    </row>
    <row r="44" spans="1:6" ht="171" customHeight="1" x14ac:dyDescent="0.3">
      <c r="A44" s="97">
        <f>MAX($A$4:A43)+1</f>
        <v>18</v>
      </c>
      <c r="B44" s="98" t="s">
        <v>296</v>
      </c>
      <c r="C44" s="93" t="s">
        <v>287</v>
      </c>
      <c r="D44" s="93">
        <v>4</v>
      </c>
      <c r="E44" s="100"/>
      <c r="F44" s="95">
        <f>+E44*D44</f>
        <v>0</v>
      </c>
    </row>
    <row r="45" spans="1:6" ht="9" customHeight="1" x14ac:dyDescent="0.3">
      <c r="A45" s="97"/>
      <c r="B45" s="98"/>
      <c r="C45" s="93"/>
      <c r="D45" s="93"/>
      <c r="E45" s="101"/>
      <c r="F45" s="102"/>
    </row>
    <row r="46" spans="1:6" ht="171.75" customHeight="1" x14ac:dyDescent="0.3">
      <c r="A46" s="97">
        <f>MAX($A$4:A45)+1</f>
        <v>19</v>
      </c>
      <c r="B46" s="98" t="s">
        <v>297</v>
      </c>
      <c r="C46" s="93" t="s">
        <v>287</v>
      </c>
      <c r="D46" s="93">
        <v>3</v>
      </c>
      <c r="E46" s="100"/>
      <c r="F46" s="95">
        <f>+E46*D46</f>
        <v>0</v>
      </c>
    </row>
    <row r="47" spans="1:6" x14ac:dyDescent="0.3">
      <c r="A47" s="97"/>
      <c r="B47" s="98"/>
      <c r="C47" s="93"/>
      <c r="D47" s="93"/>
      <c r="E47" s="101"/>
      <c r="F47" s="102"/>
    </row>
    <row r="48" spans="1:6" ht="169.5" customHeight="1" x14ac:dyDescent="0.3">
      <c r="A48" s="97">
        <f>MAX($A$4:A47)+1</f>
        <v>20</v>
      </c>
      <c r="B48" s="98" t="s">
        <v>298</v>
      </c>
      <c r="C48" s="93" t="s">
        <v>287</v>
      </c>
      <c r="D48" s="93">
        <v>1</v>
      </c>
      <c r="E48" s="100"/>
      <c r="F48" s="95">
        <f>+E48*D48</f>
        <v>0</v>
      </c>
    </row>
    <row r="49" spans="1:6" x14ac:dyDescent="0.3">
      <c r="A49" s="97"/>
      <c r="B49" s="98"/>
      <c r="C49" s="98"/>
      <c r="D49" s="106"/>
      <c r="E49" s="98"/>
      <c r="F49" s="98"/>
    </row>
    <row r="50" spans="1:6" ht="120" customHeight="1" x14ac:dyDescent="0.3">
      <c r="A50" s="97">
        <f>MAX($A$4:A49)+1</f>
        <v>21</v>
      </c>
      <c r="B50" s="98" t="s">
        <v>299</v>
      </c>
      <c r="C50" s="93" t="s">
        <v>287</v>
      </c>
      <c r="D50" s="93">
        <v>7</v>
      </c>
      <c r="E50" s="100"/>
      <c r="F50" s="95">
        <f>+E50*D50</f>
        <v>0</v>
      </c>
    </row>
    <row r="51" spans="1:6" x14ac:dyDescent="0.3">
      <c r="A51" s="97"/>
      <c r="B51" s="98"/>
      <c r="C51" s="93"/>
      <c r="D51" s="93"/>
      <c r="E51" s="101"/>
      <c r="F51" s="102"/>
    </row>
    <row r="52" spans="1:6" ht="105.75" customHeight="1" x14ac:dyDescent="0.3">
      <c r="A52" s="97">
        <f>MAX($A$4:A51)+1</f>
        <v>22</v>
      </c>
      <c r="B52" s="98" t="s">
        <v>300</v>
      </c>
      <c r="C52" s="93" t="s">
        <v>287</v>
      </c>
      <c r="D52" s="93">
        <v>1</v>
      </c>
      <c r="E52" s="100"/>
      <c r="F52" s="95">
        <f>+E52*D52</f>
        <v>0</v>
      </c>
    </row>
    <row r="53" spans="1:6" ht="9.25" customHeight="1" x14ac:dyDescent="0.3">
      <c r="A53" s="97"/>
      <c r="B53" s="98"/>
      <c r="C53" s="93"/>
      <c r="D53" s="93"/>
      <c r="E53" s="101"/>
      <c r="F53" s="102"/>
    </row>
    <row r="54" spans="1:6" ht="125.25" customHeight="1" x14ac:dyDescent="0.3">
      <c r="A54" s="97">
        <f>MAX($A$4:A53)+1</f>
        <v>23</v>
      </c>
      <c r="B54" s="107" t="s">
        <v>301</v>
      </c>
      <c r="C54" s="93" t="s">
        <v>287</v>
      </c>
      <c r="D54" s="93">
        <v>1</v>
      </c>
      <c r="E54" s="100"/>
      <c r="F54" s="95">
        <f>+E54*D54</f>
        <v>0</v>
      </c>
    </row>
    <row r="55" spans="1:6" x14ac:dyDescent="0.3">
      <c r="A55" s="97"/>
      <c r="B55" s="98"/>
      <c r="C55" s="93"/>
      <c r="D55" s="93"/>
      <c r="E55" s="101"/>
      <c r="F55" s="102"/>
    </row>
    <row r="56" spans="1:6" ht="142.19999999999999" customHeight="1" x14ac:dyDescent="0.3">
      <c r="A56" s="97">
        <f>MAX($A$4:A55)+1</f>
        <v>24</v>
      </c>
      <c r="B56" s="107" t="s">
        <v>302</v>
      </c>
      <c r="C56" s="93" t="s">
        <v>287</v>
      </c>
      <c r="D56" s="93">
        <v>1</v>
      </c>
      <c r="E56" s="100"/>
      <c r="F56" s="95">
        <f>+E56*D56</f>
        <v>0</v>
      </c>
    </row>
    <row r="57" spans="1:6" ht="10.5" customHeight="1" x14ac:dyDescent="0.3">
      <c r="A57" s="97"/>
      <c r="B57" s="98"/>
      <c r="C57" s="93"/>
      <c r="D57" s="93"/>
      <c r="E57" s="101"/>
      <c r="F57" s="102"/>
    </row>
    <row r="58" spans="1:6" ht="66.75" customHeight="1" x14ac:dyDescent="0.3">
      <c r="A58" s="97">
        <f>MAX($A$4:A57)+1</f>
        <v>25</v>
      </c>
      <c r="B58" s="107" t="s">
        <v>303</v>
      </c>
      <c r="C58" s="93" t="s">
        <v>287</v>
      </c>
      <c r="D58" s="93">
        <v>1</v>
      </c>
      <c r="E58" s="100"/>
      <c r="F58" s="95">
        <f>+E58*D58</f>
        <v>0</v>
      </c>
    </row>
    <row r="59" spans="1:6" x14ac:dyDescent="0.3">
      <c r="A59" s="97"/>
      <c r="B59" s="98"/>
      <c r="C59" s="93"/>
      <c r="D59" s="93"/>
      <c r="E59" s="101"/>
      <c r="F59" s="102"/>
    </row>
    <row r="60" spans="1:6" ht="170.25" customHeight="1" x14ac:dyDescent="0.3">
      <c r="A60" s="97">
        <f>MAX($A$4:A59)+1</f>
        <v>26</v>
      </c>
      <c r="B60" s="98" t="s">
        <v>304</v>
      </c>
      <c r="C60" s="93" t="s">
        <v>287</v>
      </c>
      <c r="D60" s="93">
        <v>1</v>
      </c>
      <c r="E60" s="100"/>
      <c r="F60" s="95">
        <f>+E60*D60</f>
        <v>0</v>
      </c>
    </row>
    <row r="61" spans="1:6" ht="11.9" customHeight="1" x14ac:dyDescent="0.3">
      <c r="A61" s="97"/>
      <c r="B61" s="98"/>
      <c r="C61" s="93"/>
      <c r="D61" s="93"/>
      <c r="E61" s="93"/>
      <c r="F61" s="95"/>
    </row>
    <row r="62" spans="1:6" ht="219.75" customHeight="1" x14ac:dyDescent="0.3">
      <c r="A62" s="97">
        <f>MAX($A$4:A61)+1</f>
        <v>27</v>
      </c>
      <c r="B62" s="98" t="s">
        <v>305</v>
      </c>
      <c r="C62" s="93" t="s">
        <v>287</v>
      </c>
      <c r="D62" s="93">
        <v>1</v>
      </c>
      <c r="E62" s="100"/>
      <c r="F62" s="95">
        <f>+E62*D62</f>
        <v>0</v>
      </c>
    </row>
    <row r="63" spans="1:6" ht="11.9" customHeight="1" x14ac:dyDescent="0.3">
      <c r="A63" s="97"/>
      <c r="B63" s="98"/>
      <c r="C63" s="93"/>
      <c r="D63" s="93"/>
      <c r="E63" s="93"/>
      <c r="F63" s="95"/>
    </row>
    <row r="64" spans="1:6" ht="93.75" customHeight="1" x14ac:dyDescent="0.3">
      <c r="A64" s="97">
        <f>MAX($A$4:A63)+1</f>
        <v>28</v>
      </c>
      <c r="B64" s="98" t="s">
        <v>306</v>
      </c>
      <c r="C64" s="93" t="s">
        <v>287</v>
      </c>
      <c r="D64" s="93">
        <v>1</v>
      </c>
      <c r="E64" s="100"/>
      <c r="F64" s="95">
        <f>+E64*D64</f>
        <v>0</v>
      </c>
    </row>
    <row r="65" spans="1:6" ht="10.5" customHeight="1" x14ac:dyDescent="0.3">
      <c r="A65" s="97"/>
      <c r="B65" s="98"/>
      <c r="C65" s="93"/>
      <c r="D65" s="93"/>
      <c r="E65" s="93"/>
      <c r="F65" s="95"/>
    </row>
    <row r="66" spans="1:6" ht="170.25" customHeight="1" x14ac:dyDescent="0.3">
      <c r="A66" s="97">
        <f>MAX($A$4:A65)+1</f>
        <v>29</v>
      </c>
      <c r="B66" s="98" t="s">
        <v>307</v>
      </c>
      <c r="C66" s="93" t="s">
        <v>287</v>
      </c>
      <c r="D66" s="93">
        <v>1</v>
      </c>
      <c r="E66" s="100"/>
      <c r="F66" s="95">
        <f>+E66*D66</f>
        <v>0</v>
      </c>
    </row>
    <row r="67" spans="1:6" ht="11.9" customHeight="1" x14ac:dyDescent="0.3">
      <c r="A67" s="97"/>
      <c r="B67" s="98"/>
      <c r="C67" s="93"/>
      <c r="D67" s="93"/>
      <c r="E67" s="93"/>
      <c r="F67" s="95"/>
    </row>
    <row r="68" spans="1:6" ht="55.5" customHeight="1" x14ac:dyDescent="0.3">
      <c r="A68" s="97">
        <f>MAX($A$4:A67)+1</f>
        <v>30</v>
      </c>
      <c r="B68" s="98" t="s">
        <v>308</v>
      </c>
      <c r="C68" s="93" t="s">
        <v>287</v>
      </c>
      <c r="D68" s="93">
        <v>1</v>
      </c>
      <c r="E68" s="100"/>
      <c r="F68" s="95">
        <f>+E68*D68</f>
        <v>0</v>
      </c>
    </row>
    <row r="69" spans="1:6" ht="11.9" customHeight="1" x14ac:dyDescent="0.3">
      <c r="A69" s="97"/>
      <c r="B69" s="98"/>
      <c r="C69" s="93"/>
      <c r="D69" s="93"/>
      <c r="E69" s="93"/>
      <c r="F69" s="95"/>
    </row>
    <row r="70" spans="1:6" ht="67.5" customHeight="1" x14ac:dyDescent="0.3">
      <c r="A70" s="97">
        <f>MAX($A$4:A69)+1</f>
        <v>31</v>
      </c>
      <c r="B70" s="98" t="s">
        <v>309</v>
      </c>
      <c r="C70" s="93" t="s">
        <v>287</v>
      </c>
      <c r="D70" s="93">
        <v>3</v>
      </c>
      <c r="E70" s="100"/>
      <c r="F70" s="95">
        <f>+E70*D70</f>
        <v>0</v>
      </c>
    </row>
    <row r="71" spans="1:6" x14ac:dyDescent="0.3">
      <c r="A71" s="97"/>
      <c r="B71" s="98"/>
      <c r="C71" s="93"/>
      <c r="D71" s="93"/>
      <c r="E71" s="101"/>
      <c r="F71" s="102"/>
    </row>
    <row r="72" spans="1:6" x14ac:dyDescent="0.3">
      <c r="A72" s="97"/>
      <c r="B72" s="108" t="s">
        <v>310</v>
      </c>
      <c r="C72" s="93"/>
      <c r="D72" s="93"/>
      <c r="E72" s="101"/>
      <c r="F72" s="102"/>
    </row>
    <row r="73" spans="1:6" ht="10.199999999999999" customHeight="1" x14ac:dyDescent="0.3">
      <c r="A73" s="97"/>
      <c r="B73" s="98"/>
      <c r="C73" s="93"/>
      <c r="D73" s="93"/>
      <c r="E73" s="101"/>
      <c r="F73" s="102"/>
    </row>
    <row r="74" spans="1:6" ht="95.25" customHeight="1" x14ac:dyDescent="0.3">
      <c r="A74" s="97">
        <f>MAX($A$4:A73)+1</f>
        <v>32</v>
      </c>
      <c r="B74" s="109" t="s">
        <v>311</v>
      </c>
      <c r="C74" s="93" t="s">
        <v>262</v>
      </c>
      <c r="D74" s="93">
        <v>2</v>
      </c>
      <c r="E74" s="100"/>
      <c r="F74" s="95">
        <f>+E74*D74</f>
        <v>0</v>
      </c>
    </row>
    <row r="75" spans="1:6" ht="7.95" customHeight="1" x14ac:dyDescent="0.3">
      <c r="A75" s="97"/>
      <c r="B75" s="98"/>
      <c r="C75" s="93"/>
      <c r="D75" s="93"/>
      <c r="E75" s="93"/>
      <c r="F75" s="95"/>
    </row>
    <row r="76" spans="1:6" ht="56.25" customHeight="1" x14ac:dyDescent="0.3">
      <c r="A76" s="97">
        <f>MAX($A$4:A75)+1</f>
        <v>33</v>
      </c>
      <c r="B76" s="110" t="s">
        <v>312</v>
      </c>
      <c r="C76" s="93" t="s">
        <v>262</v>
      </c>
      <c r="D76" s="93">
        <v>1</v>
      </c>
      <c r="E76" s="100"/>
      <c r="F76" s="95">
        <f>+E76*D76</f>
        <v>0</v>
      </c>
    </row>
    <row r="77" spans="1:6" ht="8.6999999999999993" customHeight="1" x14ac:dyDescent="0.3">
      <c r="A77" s="97"/>
      <c r="B77" s="98"/>
      <c r="C77" s="93"/>
      <c r="D77" s="93"/>
      <c r="E77" s="93"/>
      <c r="F77" s="95"/>
    </row>
    <row r="78" spans="1:6" ht="16.399999999999999" customHeight="1" x14ac:dyDescent="0.3">
      <c r="A78" s="97"/>
      <c r="B78" s="111" t="s">
        <v>313</v>
      </c>
      <c r="C78" s="93"/>
      <c r="D78" s="93"/>
      <c r="E78" s="101"/>
      <c r="F78" s="102"/>
    </row>
    <row r="79" spans="1:6" ht="9.25" customHeight="1" x14ac:dyDescent="0.3">
      <c r="A79" s="97"/>
      <c r="B79" s="112"/>
      <c r="C79" s="113"/>
      <c r="D79" s="113"/>
      <c r="E79" s="114"/>
      <c r="F79" s="115"/>
    </row>
    <row r="80" spans="1:6" ht="16.399999999999999" customHeight="1" x14ac:dyDescent="0.3">
      <c r="A80" s="97"/>
      <c r="B80" s="105" t="s">
        <v>314</v>
      </c>
      <c r="C80" s="113"/>
      <c r="D80" s="113"/>
      <c r="E80" s="114"/>
      <c r="F80" s="115"/>
    </row>
    <row r="81" spans="1:6" ht="95.7" customHeight="1" x14ac:dyDescent="0.3">
      <c r="A81" s="97">
        <f>MAX($A$4:A79)+1</f>
        <v>34</v>
      </c>
      <c r="B81" s="107" t="s">
        <v>315</v>
      </c>
      <c r="C81" s="93"/>
      <c r="D81" s="93"/>
      <c r="E81" s="101"/>
      <c r="F81" s="102"/>
    </row>
    <row r="82" spans="1:6" ht="15.75" customHeight="1" x14ac:dyDescent="0.3">
      <c r="A82" s="97"/>
      <c r="B82" s="112" t="s">
        <v>316</v>
      </c>
      <c r="C82" s="113" t="s">
        <v>274</v>
      </c>
      <c r="D82" s="113">
        <v>50</v>
      </c>
      <c r="E82" s="100"/>
      <c r="F82" s="95">
        <f t="shared" ref="F82:F85" si="0">+E82*D82</f>
        <v>0</v>
      </c>
    </row>
    <row r="83" spans="1:6" ht="15.75" customHeight="1" x14ac:dyDescent="0.3">
      <c r="A83" s="97"/>
      <c r="B83" s="112" t="s">
        <v>317</v>
      </c>
      <c r="C83" s="113" t="s">
        <v>274</v>
      </c>
      <c r="D83" s="113">
        <v>40</v>
      </c>
      <c r="E83" s="100"/>
      <c r="F83" s="95">
        <f t="shared" si="0"/>
        <v>0</v>
      </c>
    </row>
    <row r="84" spans="1:6" ht="15.75" customHeight="1" x14ac:dyDescent="0.3">
      <c r="A84" s="97"/>
      <c r="B84" s="112" t="s">
        <v>318</v>
      </c>
      <c r="C84" s="113" t="s">
        <v>274</v>
      </c>
      <c r="D84" s="113">
        <v>26</v>
      </c>
      <c r="E84" s="100"/>
      <c r="F84" s="95">
        <f t="shared" si="0"/>
        <v>0</v>
      </c>
    </row>
    <row r="85" spans="1:6" ht="15.75" customHeight="1" x14ac:dyDescent="0.3">
      <c r="A85" s="97"/>
      <c r="B85" s="112" t="s">
        <v>319</v>
      </c>
      <c r="C85" s="113" t="s">
        <v>274</v>
      </c>
      <c r="D85" s="113">
        <v>6</v>
      </c>
      <c r="E85" s="100"/>
      <c r="F85" s="95">
        <f t="shared" si="0"/>
        <v>0</v>
      </c>
    </row>
    <row r="86" spans="1:6" x14ac:dyDescent="0.3">
      <c r="A86" s="97"/>
      <c r="B86" s="112"/>
      <c r="C86" s="113"/>
      <c r="D86" s="113"/>
      <c r="E86" s="113"/>
      <c r="F86" s="115"/>
    </row>
    <row r="87" spans="1:6" x14ac:dyDescent="0.3">
      <c r="A87" s="97">
        <f>MAX($A$4:A86)+1</f>
        <v>35</v>
      </c>
      <c r="B87" s="107" t="s">
        <v>320</v>
      </c>
      <c r="C87" s="116" t="s">
        <v>278</v>
      </c>
      <c r="D87" s="116">
        <v>14</v>
      </c>
      <c r="E87" s="100"/>
      <c r="F87" s="95">
        <f>+E87*D87</f>
        <v>0</v>
      </c>
    </row>
    <row r="88" spans="1:6" ht="8.25" customHeight="1" x14ac:dyDescent="0.3">
      <c r="A88" s="97"/>
      <c r="B88" s="112"/>
      <c r="C88" s="116"/>
      <c r="D88" s="116"/>
      <c r="E88" s="113"/>
      <c r="F88" s="115"/>
    </row>
    <row r="89" spans="1:6" x14ac:dyDescent="0.3">
      <c r="A89" s="97">
        <f>MAX($A$4:A87)+1</f>
        <v>36</v>
      </c>
      <c r="B89" s="107" t="s">
        <v>321</v>
      </c>
      <c r="C89" s="116" t="s">
        <v>278</v>
      </c>
      <c r="D89" s="116">
        <v>5</v>
      </c>
      <c r="E89" s="100"/>
      <c r="F89" s="95">
        <f>+E89*D89</f>
        <v>0</v>
      </c>
    </row>
    <row r="90" spans="1:6" ht="9" customHeight="1" x14ac:dyDescent="0.3">
      <c r="A90" s="97"/>
      <c r="B90" s="107"/>
      <c r="C90" s="116"/>
      <c r="D90" s="116"/>
      <c r="E90" s="116"/>
      <c r="F90" s="115"/>
    </row>
    <row r="91" spans="1:6" x14ac:dyDescent="0.3">
      <c r="A91" s="97">
        <f>MAX($A$4:A90)+1</f>
        <v>37</v>
      </c>
      <c r="B91" s="107" t="s">
        <v>322</v>
      </c>
      <c r="C91" s="116"/>
      <c r="D91" s="116"/>
      <c r="E91" s="116"/>
      <c r="F91" s="115"/>
    </row>
    <row r="92" spans="1:6" x14ac:dyDescent="0.3">
      <c r="A92" s="97"/>
      <c r="B92" s="107" t="s">
        <v>323</v>
      </c>
      <c r="C92" s="116" t="s">
        <v>278</v>
      </c>
      <c r="D92" s="116">
        <v>4</v>
      </c>
      <c r="E92" s="100"/>
      <c r="F92" s="95">
        <f>+E92*D92</f>
        <v>0</v>
      </c>
    </row>
    <row r="93" spans="1:6" x14ac:dyDescent="0.3">
      <c r="A93" s="97"/>
      <c r="B93" s="107" t="s">
        <v>324</v>
      </c>
      <c r="C93" s="116" t="s">
        <v>278</v>
      </c>
      <c r="D93" s="116">
        <v>4</v>
      </c>
      <c r="E93" s="100"/>
      <c r="F93" s="95">
        <f>+E93*D93</f>
        <v>0</v>
      </c>
    </row>
    <row r="94" spans="1:6" ht="7.5" customHeight="1" x14ac:dyDescent="0.3">
      <c r="A94" s="97"/>
      <c r="B94" s="107"/>
      <c r="C94" s="116"/>
      <c r="D94" s="116"/>
      <c r="E94" s="116"/>
      <c r="F94" s="115"/>
    </row>
    <row r="95" spans="1:6" ht="24.9" x14ac:dyDescent="0.3">
      <c r="A95" s="97">
        <f>MAX($A$4:A94)+1</f>
        <v>38</v>
      </c>
      <c r="B95" s="107" t="s">
        <v>325</v>
      </c>
      <c r="C95" s="116" t="s">
        <v>262</v>
      </c>
      <c r="D95" s="116">
        <v>1</v>
      </c>
      <c r="E95" s="100"/>
      <c r="F95" s="95">
        <f>+E95*D95</f>
        <v>0</v>
      </c>
    </row>
    <row r="96" spans="1:6" x14ac:dyDescent="0.3">
      <c r="A96" s="97"/>
      <c r="B96" s="107"/>
      <c r="C96" s="116"/>
      <c r="D96" s="116"/>
      <c r="E96" s="116"/>
      <c r="F96" s="115"/>
    </row>
    <row r="97" spans="1:6" ht="15" customHeight="1" x14ac:dyDescent="0.3">
      <c r="A97" s="97"/>
      <c r="B97" s="111" t="s">
        <v>326</v>
      </c>
      <c r="C97" s="93"/>
      <c r="D97" s="93"/>
      <c r="E97" s="101"/>
      <c r="F97" s="102"/>
    </row>
    <row r="98" spans="1:6" ht="8.25" customHeight="1" x14ac:dyDescent="0.3">
      <c r="A98" s="97"/>
      <c r="B98" s="117"/>
      <c r="C98" s="93"/>
      <c r="D98" s="93"/>
      <c r="E98" s="101"/>
      <c r="F98" s="102"/>
    </row>
    <row r="99" spans="1:6" ht="53.15" customHeight="1" x14ac:dyDescent="0.3">
      <c r="A99" s="97">
        <f>MAX($A$4:A98)+1</f>
        <v>39</v>
      </c>
      <c r="B99" s="107" t="s">
        <v>327</v>
      </c>
      <c r="C99" s="93"/>
      <c r="D99" s="93"/>
      <c r="E99" s="101"/>
      <c r="F99" s="102"/>
    </row>
    <row r="100" spans="1:6" x14ac:dyDescent="0.3">
      <c r="A100" s="97"/>
      <c r="B100" s="107" t="s">
        <v>328</v>
      </c>
      <c r="C100" s="113" t="s">
        <v>274</v>
      </c>
      <c r="D100" s="113">
        <v>34</v>
      </c>
      <c r="E100" s="100"/>
      <c r="F100" s="95">
        <f t="shared" ref="F100:F104" si="1">+E100*D100</f>
        <v>0</v>
      </c>
    </row>
    <row r="101" spans="1:6" x14ac:dyDescent="0.3">
      <c r="A101" s="97"/>
      <c r="B101" s="107" t="s">
        <v>329</v>
      </c>
      <c r="C101" s="113" t="s">
        <v>274</v>
      </c>
      <c r="D101" s="113">
        <v>54</v>
      </c>
      <c r="E101" s="100"/>
      <c r="F101" s="95">
        <f t="shared" si="1"/>
        <v>0</v>
      </c>
    </row>
    <row r="102" spans="1:6" x14ac:dyDescent="0.3">
      <c r="A102" s="97"/>
      <c r="B102" s="107" t="s">
        <v>330</v>
      </c>
      <c r="C102" s="113" t="s">
        <v>274</v>
      </c>
      <c r="D102" s="113">
        <v>18</v>
      </c>
      <c r="E102" s="100"/>
      <c r="F102" s="95">
        <f t="shared" si="1"/>
        <v>0</v>
      </c>
    </row>
    <row r="103" spans="1:6" x14ac:dyDescent="0.3">
      <c r="A103" s="97"/>
      <c r="B103" s="107" t="s">
        <v>331</v>
      </c>
      <c r="C103" s="113" t="s">
        <v>274</v>
      </c>
      <c r="D103" s="113">
        <v>14</v>
      </c>
      <c r="E103" s="100"/>
      <c r="F103" s="95">
        <f t="shared" si="1"/>
        <v>0</v>
      </c>
    </row>
    <row r="104" spans="1:6" ht="14.25" customHeight="1" x14ac:dyDescent="0.3">
      <c r="A104" s="97"/>
      <c r="B104" s="107" t="s">
        <v>332</v>
      </c>
      <c r="C104" s="113" t="s">
        <v>274</v>
      </c>
      <c r="D104" s="113">
        <v>16</v>
      </c>
      <c r="E104" s="100"/>
      <c r="F104" s="95">
        <f t="shared" si="1"/>
        <v>0</v>
      </c>
    </row>
    <row r="105" spans="1:6" ht="8.6999999999999993" customHeight="1" x14ac:dyDescent="0.3">
      <c r="A105" s="97"/>
      <c r="B105" s="107"/>
      <c r="C105" s="113"/>
      <c r="D105" s="113"/>
      <c r="E105" s="113"/>
      <c r="F105" s="115"/>
    </row>
    <row r="106" spans="1:6" ht="66.75" customHeight="1" x14ac:dyDescent="0.3">
      <c r="A106" s="97">
        <f>MAX($A$4:A105)+1</f>
        <v>40</v>
      </c>
      <c r="B106" s="107" t="s">
        <v>333</v>
      </c>
      <c r="C106" s="93" t="s">
        <v>262</v>
      </c>
      <c r="D106" s="93">
        <v>1</v>
      </c>
      <c r="E106" s="100"/>
      <c r="F106" s="95">
        <f>+E106*D106</f>
        <v>0</v>
      </c>
    </row>
    <row r="107" spans="1:6" ht="8.6999999999999993" customHeight="1" x14ac:dyDescent="0.3">
      <c r="A107" s="97"/>
      <c r="B107" s="107"/>
      <c r="C107" s="113"/>
      <c r="D107" s="113"/>
      <c r="E107" s="113"/>
      <c r="F107" s="115"/>
    </row>
    <row r="108" spans="1:6" ht="15" customHeight="1" x14ac:dyDescent="0.3">
      <c r="A108" s="97">
        <f>MAX($A$4:A107)+1</f>
        <v>41</v>
      </c>
      <c r="B108" s="107" t="s">
        <v>334</v>
      </c>
      <c r="C108" s="93" t="s">
        <v>278</v>
      </c>
      <c r="D108" s="93">
        <v>2</v>
      </c>
      <c r="E108" s="100"/>
      <c r="F108" s="95">
        <f>+E108*D108</f>
        <v>0</v>
      </c>
    </row>
    <row r="109" spans="1:6" ht="10.5" customHeight="1" x14ac:dyDescent="0.3">
      <c r="A109" s="97"/>
      <c r="B109" s="107"/>
      <c r="C109" s="93"/>
      <c r="D109" s="93"/>
      <c r="E109" s="93"/>
      <c r="F109" s="95"/>
    </row>
    <row r="110" spans="1:6" ht="16.5" customHeight="1" x14ac:dyDescent="0.3">
      <c r="A110" s="97">
        <f>MAX($A$4:A109)+1</f>
        <v>42</v>
      </c>
      <c r="B110" s="107" t="s">
        <v>335</v>
      </c>
      <c r="C110" s="93" t="s">
        <v>278</v>
      </c>
      <c r="D110" s="93">
        <v>2</v>
      </c>
      <c r="E110" s="100"/>
      <c r="F110" s="95">
        <f>+E110*D110</f>
        <v>0</v>
      </c>
    </row>
    <row r="111" spans="1:6" ht="10.5" customHeight="1" x14ac:dyDescent="0.3">
      <c r="A111" s="97"/>
      <c r="B111" s="107"/>
      <c r="C111" s="93"/>
      <c r="D111" s="93"/>
      <c r="E111" s="93"/>
      <c r="F111" s="95"/>
    </row>
    <row r="112" spans="1:6" ht="13.5" customHeight="1" x14ac:dyDescent="0.3">
      <c r="A112" s="97"/>
      <c r="B112" s="111" t="s">
        <v>336</v>
      </c>
      <c r="C112" s="93"/>
      <c r="D112" s="93"/>
      <c r="E112" s="101"/>
      <c r="F112" s="102"/>
    </row>
    <row r="113" spans="1:6" ht="6" customHeight="1" x14ac:dyDescent="0.3">
      <c r="A113" s="97"/>
      <c r="B113" s="97"/>
      <c r="C113" s="93"/>
      <c r="D113" s="93"/>
      <c r="E113" s="101"/>
      <c r="F113" s="102"/>
    </row>
    <row r="114" spans="1:6" ht="37.299999999999997" x14ac:dyDescent="0.3">
      <c r="A114" s="97">
        <f>MAX($A$4:A112)+1</f>
        <v>43</v>
      </c>
      <c r="B114" s="107" t="s">
        <v>337</v>
      </c>
      <c r="C114" s="93" t="s">
        <v>278</v>
      </c>
      <c r="D114" s="93">
        <v>6</v>
      </c>
      <c r="E114" s="100"/>
      <c r="F114" s="95">
        <f>+E114*D114</f>
        <v>0</v>
      </c>
    </row>
    <row r="115" spans="1:6" ht="9" customHeight="1" x14ac:dyDescent="0.3">
      <c r="A115" s="97"/>
      <c r="B115" s="107"/>
      <c r="C115" s="93"/>
      <c r="D115" s="93"/>
      <c r="E115" s="101"/>
      <c r="F115" s="102"/>
    </row>
    <row r="116" spans="1:6" x14ac:dyDescent="0.3">
      <c r="A116" s="97"/>
      <c r="B116" s="111" t="s">
        <v>338</v>
      </c>
      <c r="C116" s="93"/>
      <c r="D116" s="93"/>
      <c r="E116" s="101"/>
      <c r="F116" s="102"/>
    </row>
    <row r="117" spans="1:6" ht="5.25" customHeight="1" x14ac:dyDescent="0.3">
      <c r="A117" s="97"/>
      <c r="B117" s="117"/>
      <c r="C117" s="93"/>
      <c r="D117" s="93"/>
      <c r="E117" s="101"/>
      <c r="F117" s="102"/>
    </row>
    <row r="118" spans="1:6" ht="27.65" customHeight="1" x14ac:dyDescent="0.3">
      <c r="A118" s="97">
        <f>MAX($A$4:A117)+1</f>
        <v>44</v>
      </c>
      <c r="B118" s="107" t="s">
        <v>339</v>
      </c>
      <c r="C118" s="93" t="s">
        <v>262</v>
      </c>
      <c r="D118" s="93">
        <v>1</v>
      </c>
      <c r="E118" s="100"/>
      <c r="F118" s="95">
        <f>+E118*D118</f>
        <v>0</v>
      </c>
    </row>
    <row r="119" spans="1:6" ht="9" customHeight="1" x14ac:dyDescent="0.3">
      <c r="A119" s="97"/>
      <c r="B119" s="107"/>
      <c r="C119" s="93"/>
      <c r="D119" s="93"/>
      <c r="E119" s="101"/>
      <c r="F119" s="102"/>
    </row>
    <row r="120" spans="1:6" ht="30.25" customHeight="1" x14ac:dyDescent="0.3">
      <c r="A120" s="97">
        <f>MAX($A$4:A119)+1</f>
        <v>45</v>
      </c>
      <c r="B120" s="107" t="s">
        <v>340</v>
      </c>
      <c r="C120" s="93" t="s">
        <v>262</v>
      </c>
      <c r="D120" s="93">
        <v>1</v>
      </c>
      <c r="E120" s="100"/>
      <c r="F120" s="95">
        <f>+E120*D120</f>
        <v>0</v>
      </c>
    </row>
    <row r="121" spans="1:6" ht="10.199999999999999" customHeight="1" x14ac:dyDescent="0.3">
      <c r="A121" s="97"/>
      <c r="B121" s="107"/>
      <c r="C121" s="93"/>
      <c r="D121" s="93"/>
      <c r="E121" s="101"/>
      <c r="F121" s="102"/>
    </row>
    <row r="122" spans="1:6" ht="28" customHeight="1" x14ac:dyDescent="0.3">
      <c r="A122" s="97">
        <f>MAX($A$4:A121)+1</f>
        <v>46</v>
      </c>
      <c r="B122" s="107" t="s">
        <v>341</v>
      </c>
      <c r="C122" s="93" t="s">
        <v>262</v>
      </c>
      <c r="D122" s="93">
        <v>1</v>
      </c>
      <c r="E122" s="100"/>
      <c r="F122" s="95">
        <f>+E122*D122</f>
        <v>0</v>
      </c>
    </row>
    <row r="123" spans="1:6" ht="8.25" customHeight="1" x14ac:dyDescent="0.3">
      <c r="A123" s="97"/>
      <c r="B123" s="107"/>
      <c r="C123" s="93"/>
      <c r="D123" s="93"/>
      <c r="E123" s="93"/>
      <c r="F123" s="95"/>
    </row>
    <row r="124" spans="1:6" x14ac:dyDescent="0.3">
      <c r="A124" s="97">
        <f>MAX($A$4:A123)+1</f>
        <v>47</v>
      </c>
      <c r="B124" s="107" t="s">
        <v>342</v>
      </c>
      <c r="C124" s="93" t="s">
        <v>262</v>
      </c>
      <c r="D124" s="93">
        <v>1</v>
      </c>
      <c r="E124" s="100"/>
      <c r="F124" s="95">
        <f>+E124*D124</f>
        <v>0</v>
      </c>
    </row>
    <row r="125" spans="1:6" x14ac:dyDescent="0.3">
      <c r="A125" s="97"/>
      <c r="B125" s="107"/>
      <c r="C125" s="93"/>
      <c r="D125" s="93"/>
      <c r="E125" s="101"/>
      <c r="F125" s="102"/>
    </row>
    <row r="126" spans="1:6" ht="43.2" customHeight="1" x14ac:dyDescent="0.3">
      <c r="A126" s="97">
        <f>MAX($A$4:A125)+1</f>
        <v>48</v>
      </c>
      <c r="B126" s="107" t="s">
        <v>343</v>
      </c>
      <c r="C126" s="93" t="s">
        <v>262</v>
      </c>
      <c r="D126" s="93">
        <v>1</v>
      </c>
      <c r="E126" s="100"/>
      <c r="F126" s="95">
        <f>+E126*D126</f>
        <v>0</v>
      </c>
    </row>
    <row r="127" spans="1:6" x14ac:dyDescent="0.3">
      <c r="A127" s="97"/>
      <c r="B127" s="107"/>
      <c r="C127" s="118"/>
      <c r="E127" s="118"/>
      <c r="F127" s="95"/>
    </row>
    <row r="128" spans="1:6" x14ac:dyDescent="0.3">
      <c r="A128" s="82"/>
      <c r="B128" s="120" t="s">
        <v>344</v>
      </c>
      <c r="C128" s="79"/>
      <c r="D128" s="80"/>
      <c r="E128" s="81"/>
      <c r="F128" s="372">
        <f>SUM(F6:F127)</f>
        <v>0</v>
      </c>
    </row>
  </sheetData>
  <sheetProtection algorithmName="SHA-512" hashValue="vKY1v+g+KBgi1ZQMenZ/rArlQWJTj1uqh1fMx5gMsC8PKUYAe3uoGSSa0UxP2yTZXrNJrbjumrmxNyLRVVy68g==" saltValue="p/azfRrrSYV7j5fmRrDg/A==" spinCount="100000" sheet="1" objects="1" scenarios="1"/>
  <pageMargins left="0.70866141732283472" right="0.70866141732283472" top="0.74803149606299213" bottom="0.74803149606299213" header="0.31496062992125984" footer="0.31496062992125984"/>
  <pageSetup paperSize="9" fitToHeight="20" orientation="portrait" r:id="rId1"/>
  <headerFooter alignWithMargins="0">
    <oddHeader>&amp;LNC SOTLA&amp;RTehnični popis del (OBR-POPIS)</oddHeader>
    <oddFooter>&amp;LVODOVOD&amp;Cstran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showZeros="0" zoomScaleNormal="100" zoomScaleSheetLayoutView="100" workbookViewId="0">
      <selection activeCell="E7" sqref="E7"/>
    </sheetView>
  </sheetViews>
  <sheetFormatPr defaultRowHeight="12.45" x14ac:dyDescent="0.3"/>
  <cols>
    <col min="1" max="1" width="4" style="77" customWidth="1"/>
    <col min="2" max="2" width="53.53515625" style="77" customWidth="1"/>
    <col min="3" max="3" width="7.15234375" style="77" customWidth="1"/>
    <col min="4" max="4" width="6.3828125" style="77" customWidth="1"/>
    <col min="5" max="5" width="10.69140625" style="77" customWidth="1"/>
    <col min="6" max="6" width="11.53515625" style="77" customWidth="1"/>
    <col min="7" max="256" width="9.23046875" style="77"/>
    <col min="257" max="257" width="4" style="77" customWidth="1"/>
    <col min="258" max="258" width="53.53515625" style="77" customWidth="1"/>
    <col min="259" max="259" width="7.15234375" style="77" customWidth="1"/>
    <col min="260" max="260" width="6.3828125" style="77" customWidth="1"/>
    <col min="261" max="261" width="10.69140625" style="77" customWidth="1"/>
    <col min="262" max="262" width="11.53515625" style="77" customWidth="1"/>
    <col min="263" max="512" width="9.23046875" style="77"/>
    <col min="513" max="513" width="4" style="77" customWidth="1"/>
    <col min="514" max="514" width="53.53515625" style="77" customWidth="1"/>
    <col min="515" max="515" width="7.15234375" style="77" customWidth="1"/>
    <col min="516" max="516" width="6.3828125" style="77" customWidth="1"/>
    <col min="517" max="517" width="10.69140625" style="77" customWidth="1"/>
    <col min="518" max="518" width="11.53515625" style="77" customWidth="1"/>
    <col min="519" max="768" width="9.23046875" style="77"/>
    <col min="769" max="769" width="4" style="77" customWidth="1"/>
    <col min="770" max="770" width="53.53515625" style="77" customWidth="1"/>
    <col min="771" max="771" width="7.15234375" style="77" customWidth="1"/>
    <col min="772" max="772" width="6.3828125" style="77" customWidth="1"/>
    <col min="773" max="773" width="10.69140625" style="77" customWidth="1"/>
    <col min="774" max="774" width="11.53515625" style="77" customWidth="1"/>
    <col min="775" max="1024" width="9.23046875" style="77"/>
    <col min="1025" max="1025" width="4" style="77" customWidth="1"/>
    <col min="1026" max="1026" width="53.53515625" style="77" customWidth="1"/>
    <col min="1027" max="1027" width="7.15234375" style="77" customWidth="1"/>
    <col min="1028" max="1028" width="6.3828125" style="77" customWidth="1"/>
    <col min="1029" max="1029" width="10.69140625" style="77" customWidth="1"/>
    <col min="1030" max="1030" width="11.53515625" style="77" customWidth="1"/>
    <col min="1031" max="1280" width="9.23046875" style="77"/>
    <col min="1281" max="1281" width="4" style="77" customWidth="1"/>
    <col min="1282" max="1282" width="53.53515625" style="77" customWidth="1"/>
    <col min="1283" max="1283" width="7.15234375" style="77" customWidth="1"/>
    <col min="1284" max="1284" width="6.3828125" style="77" customWidth="1"/>
    <col min="1285" max="1285" width="10.69140625" style="77" customWidth="1"/>
    <col min="1286" max="1286" width="11.53515625" style="77" customWidth="1"/>
    <col min="1287" max="1536" width="9.23046875" style="77"/>
    <col min="1537" max="1537" width="4" style="77" customWidth="1"/>
    <col min="1538" max="1538" width="53.53515625" style="77" customWidth="1"/>
    <col min="1539" max="1539" width="7.15234375" style="77" customWidth="1"/>
    <col min="1540" max="1540" width="6.3828125" style="77" customWidth="1"/>
    <col min="1541" max="1541" width="10.69140625" style="77" customWidth="1"/>
    <col min="1542" max="1542" width="11.53515625" style="77" customWidth="1"/>
    <col min="1543" max="1792" width="9.23046875" style="77"/>
    <col min="1793" max="1793" width="4" style="77" customWidth="1"/>
    <col min="1794" max="1794" width="53.53515625" style="77" customWidth="1"/>
    <col min="1795" max="1795" width="7.15234375" style="77" customWidth="1"/>
    <col min="1796" max="1796" width="6.3828125" style="77" customWidth="1"/>
    <col min="1797" max="1797" width="10.69140625" style="77" customWidth="1"/>
    <col min="1798" max="1798" width="11.53515625" style="77" customWidth="1"/>
    <col min="1799" max="2048" width="9.23046875" style="77"/>
    <col min="2049" max="2049" width="4" style="77" customWidth="1"/>
    <col min="2050" max="2050" width="53.53515625" style="77" customWidth="1"/>
    <col min="2051" max="2051" width="7.15234375" style="77" customWidth="1"/>
    <col min="2052" max="2052" width="6.3828125" style="77" customWidth="1"/>
    <col min="2053" max="2053" width="10.69140625" style="77" customWidth="1"/>
    <col min="2054" max="2054" width="11.53515625" style="77" customWidth="1"/>
    <col min="2055" max="2304" width="9.23046875" style="77"/>
    <col min="2305" max="2305" width="4" style="77" customWidth="1"/>
    <col min="2306" max="2306" width="53.53515625" style="77" customWidth="1"/>
    <col min="2307" max="2307" width="7.15234375" style="77" customWidth="1"/>
    <col min="2308" max="2308" width="6.3828125" style="77" customWidth="1"/>
    <col min="2309" max="2309" width="10.69140625" style="77" customWidth="1"/>
    <col min="2310" max="2310" width="11.53515625" style="77" customWidth="1"/>
    <col min="2311" max="2560" width="9.23046875" style="77"/>
    <col min="2561" max="2561" width="4" style="77" customWidth="1"/>
    <col min="2562" max="2562" width="53.53515625" style="77" customWidth="1"/>
    <col min="2563" max="2563" width="7.15234375" style="77" customWidth="1"/>
    <col min="2564" max="2564" width="6.3828125" style="77" customWidth="1"/>
    <col min="2565" max="2565" width="10.69140625" style="77" customWidth="1"/>
    <col min="2566" max="2566" width="11.53515625" style="77" customWidth="1"/>
    <col min="2567" max="2816" width="9.23046875" style="77"/>
    <col min="2817" max="2817" width="4" style="77" customWidth="1"/>
    <col min="2818" max="2818" width="53.53515625" style="77" customWidth="1"/>
    <col min="2819" max="2819" width="7.15234375" style="77" customWidth="1"/>
    <col min="2820" max="2820" width="6.3828125" style="77" customWidth="1"/>
    <col min="2821" max="2821" width="10.69140625" style="77" customWidth="1"/>
    <col min="2822" max="2822" width="11.53515625" style="77" customWidth="1"/>
    <col min="2823" max="3072" width="9.23046875" style="77"/>
    <col min="3073" max="3073" width="4" style="77" customWidth="1"/>
    <col min="3074" max="3074" width="53.53515625" style="77" customWidth="1"/>
    <col min="3075" max="3075" width="7.15234375" style="77" customWidth="1"/>
    <col min="3076" max="3076" width="6.3828125" style="77" customWidth="1"/>
    <col min="3077" max="3077" width="10.69140625" style="77" customWidth="1"/>
    <col min="3078" max="3078" width="11.53515625" style="77" customWidth="1"/>
    <col min="3079" max="3328" width="9.23046875" style="77"/>
    <col min="3329" max="3329" width="4" style="77" customWidth="1"/>
    <col min="3330" max="3330" width="53.53515625" style="77" customWidth="1"/>
    <col min="3331" max="3331" width="7.15234375" style="77" customWidth="1"/>
    <col min="3332" max="3332" width="6.3828125" style="77" customWidth="1"/>
    <col min="3333" max="3333" width="10.69140625" style="77" customWidth="1"/>
    <col min="3334" max="3334" width="11.53515625" style="77" customWidth="1"/>
    <col min="3335" max="3584" width="9.23046875" style="77"/>
    <col min="3585" max="3585" width="4" style="77" customWidth="1"/>
    <col min="3586" max="3586" width="53.53515625" style="77" customWidth="1"/>
    <col min="3587" max="3587" width="7.15234375" style="77" customWidth="1"/>
    <col min="3588" max="3588" width="6.3828125" style="77" customWidth="1"/>
    <col min="3589" max="3589" width="10.69140625" style="77" customWidth="1"/>
    <col min="3590" max="3590" width="11.53515625" style="77" customWidth="1"/>
    <col min="3591" max="3840" width="9.23046875" style="77"/>
    <col min="3841" max="3841" width="4" style="77" customWidth="1"/>
    <col min="3842" max="3842" width="53.53515625" style="77" customWidth="1"/>
    <col min="3843" max="3843" width="7.15234375" style="77" customWidth="1"/>
    <col min="3844" max="3844" width="6.3828125" style="77" customWidth="1"/>
    <col min="3845" max="3845" width="10.69140625" style="77" customWidth="1"/>
    <col min="3846" max="3846" width="11.53515625" style="77" customWidth="1"/>
    <col min="3847" max="4096" width="9.23046875" style="77"/>
    <col min="4097" max="4097" width="4" style="77" customWidth="1"/>
    <col min="4098" max="4098" width="53.53515625" style="77" customWidth="1"/>
    <col min="4099" max="4099" width="7.15234375" style="77" customWidth="1"/>
    <col min="4100" max="4100" width="6.3828125" style="77" customWidth="1"/>
    <col min="4101" max="4101" width="10.69140625" style="77" customWidth="1"/>
    <col min="4102" max="4102" width="11.53515625" style="77" customWidth="1"/>
    <col min="4103" max="4352" width="9.23046875" style="77"/>
    <col min="4353" max="4353" width="4" style="77" customWidth="1"/>
    <col min="4354" max="4354" width="53.53515625" style="77" customWidth="1"/>
    <col min="4355" max="4355" width="7.15234375" style="77" customWidth="1"/>
    <col min="4356" max="4356" width="6.3828125" style="77" customWidth="1"/>
    <col min="4357" max="4357" width="10.69140625" style="77" customWidth="1"/>
    <col min="4358" max="4358" width="11.53515625" style="77" customWidth="1"/>
    <col min="4359" max="4608" width="9.23046875" style="77"/>
    <col min="4609" max="4609" width="4" style="77" customWidth="1"/>
    <col min="4610" max="4610" width="53.53515625" style="77" customWidth="1"/>
    <col min="4611" max="4611" width="7.15234375" style="77" customWidth="1"/>
    <col min="4612" max="4612" width="6.3828125" style="77" customWidth="1"/>
    <col min="4613" max="4613" width="10.69140625" style="77" customWidth="1"/>
    <col min="4614" max="4614" width="11.53515625" style="77" customWidth="1"/>
    <col min="4615" max="4864" width="9.23046875" style="77"/>
    <col min="4865" max="4865" width="4" style="77" customWidth="1"/>
    <col min="4866" max="4866" width="53.53515625" style="77" customWidth="1"/>
    <col min="4867" max="4867" width="7.15234375" style="77" customWidth="1"/>
    <col min="4868" max="4868" width="6.3828125" style="77" customWidth="1"/>
    <col min="4869" max="4869" width="10.69140625" style="77" customWidth="1"/>
    <col min="4870" max="4870" width="11.53515625" style="77" customWidth="1"/>
    <col min="4871" max="5120" width="9.23046875" style="77"/>
    <col min="5121" max="5121" width="4" style="77" customWidth="1"/>
    <col min="5122" max="5122" width="53.53515625" style="77" customWidth="1"/>
    <col min="5123" max="5123" width="7.15234375" style="77" customWidth="1"/>
    <col min="5124" max="5124" width="6.3828125" style="77" customWidth="1"/>
    <col min="5125" max="5125" width="10.69140625" style="77" customWidth="1"/>
    <col min="5126" max="5126" width="11.53515625" style="77" customWidth="1"/>
    <col min="5127" max="5376" width="9.23046875" style="77"/>
    <col min="5377" max="5377" width="4" style="77" customWidth="1"/>
    <col min="5378" max="5378" width="53.53515625" style="77" customWidth="1"/>
    <col min="5379" max="5379" width="7.15234375" style="77" customWidth="1"/>
    <col min="5380" max="5380" width="6.3828125" style="77" customWidth="1"/>
    <col min="5381" max="5381" width="10.69140625" style="77" customWidth="1"/>
    <col min="5382" max="5382" width="11.53515625" style="77" customWidth="1"/>
    <col min="5383" max="5632" width="9.23046875" style="77"/>
    <col min="5633" max="5633" width="4" style="77" customWidth="1"/>
    <col min="5634" max="5634" width="53.53515625" style="77" customWidth="1"/>
    <col min="5635" max="5635" width="7.15234375" style="77" customWidth="1"/>
    <col min="5636" max="5636" width="6.3828125" style="77" customWidth="1"/>
    <col min="5637" max="5637" width="10.69140625" style="77" customWidth="1"/>
    <col min="5638" max="5638" width="11.53515625" style="77" customWidth="1"/>
    <col min="5639" max="5888" width="9.23046875" style="77"/>
    <col min="5889" max="5889" width="4" style="77" customWidth="1"/>
    <col min="5890" max="5890" width="53.53515625" style="77" customWidth="1"/>
    <col min="5891" max="5891" width="7.15234375" style="77" customWidth="1"/>
    <col min="5892" max="5892" width="6.3828125" style="77" customWidth="1"/>
    <col min="5893" max="5893" width="10.69140625" style="77" customWidth="1"/>
    <col min="5894" max="5894" width="11.53515625" style="77" customWidth="1"/>
    <col min="5895" max="6144" width="9.23046875" style="77"/>
    <col min="6145" max="6145" width="4" style="77" customWidth="1"/>
    <col min="6146" max="6146" width="53.53515625" style="77" customWidth="1"/>
    <col min="6147" max="6147" width="7.15234375" style="77" customWidth="1"/>
    <col min="6148" max="6148" width="6.3828125" style="77" customWidth="1"/>
    <col min="6149" max="6149" width="10.69140625" style="77" customWidth="1"/>
    <col min="6150" max="6150" width="11.53515625" style="77" customWidth="1"/>
    <col min="6151" max="6400" width="9.23046875" style="77"/>
    <col min="6401" max="6401" width="4" style="77" customWidth="1"/>
    <col min="6402" max="6402" width="53.53515625" style="77" customWidth="1"/>
    <col min="6403" max="6403" width="7.15234375" style="77" customWidth="1"/>
    <col min="6404" max="6404" width="6.3828125" style="77" customWidth="1"/>
    <col min="6405" max="6405" width="10.69140625" style="77" customWidth="1"/>
    <col min="6406" max="6406" width="11.53515625" style="77" customWidth="1"/>
    <col min="6407" max="6656" width="9.23046875" style="77"/>
    <col min="6657" max="6657" width="4" style="77" customWidth="1"/>
    <col min="6658" max="6658" width="53.53515625" style="77" customWidth="1"/>
    <col min="6659" max="6659" width="7.15234375" style="77" customWidth="1"/>
    <col min="6660" max="6660" width="6.3828125" style="77" customWidth="1"/>
    <col min="6661" max="6661" width="10.69140625" style="77" customWidth="1"/>
    <col min="6662" max="6662" width="11.53515625" style="77" customWidth="1"/>
    <col min="6663" max="6912" width="9.23046875" style="77"/>
    <col min="6913" max="6913" width="4" style="77" customWidth="1"/>
    <col min="6914" max="6914" width="53.53515625" style="77" customWidth="1"/>
    <col min="6915" max="6915" width="7.15234375" style="77" customWidth="1"/>
    <col min="6916" max="6916" width="6.3828125" style="77" customWidth="1"/>
    <col min="6917" max="6917" width="10.69140625" style="77" customWidth="1"/>
    <col min="6918" max="6918" width="11.53515625" style="77" customWidth="1"/>
    <col min="6919" max="7168" width="9.23046875" style="77"/>
    <col min="7169" max="7169" width="4" style="77" customWidth="1"/>
    <col min="7170" max="7170" width="53.53515625" style="77" customWidth="1"/>
    <col min="7171" max="7171" width="7.15234375" style="77" customWidth="1"/>
    <col min="7172" max="7172" width="6.3828125" style="77" customWidth="1"/>
    <col min="7173" max="7173" width="10.69140625" style="77" customWidth="1"/>
    <col min="7174" max="7174" width="11.53515625" style="77" customWidth="1"/>
    <col min="7175" max="7424" width="9.23046875" style="77"/>
    <col min="7425" max="7425" width="4" style="77" customWidth="1"/>
    <col min="7426" max="7426" width="53.53515625" style="77" customWidth="1"/>
    <col min="7427" max="7427" width="7.15234375" style="77" customWidth="1"/>
    <col min="7428" max="7428" width="6.3828125" style="77" customWidth="1"/>
    <col min="7429" max="7429" width="10.69140625" style="77" customWidth="1"/>
    <col min="7430" max="7430" width="11.53515625" style="77" customWidth="1"/>
    <col min="7431" max="7680" width="9.23046875" style="77"/>
    <col min="7681" max="7681" width="4" style="77" customWidth="1"/>
    <col min="7682" max="7682" width="53.53515625" style="77" customWidth="1"/>
    <col min="7683" max="7683" width="7.15234375" style="77" customWidth="1"/>
    <col min="7684" max="7684" width="6.3828125" style="77" customWidth="1"/>
    <col min="7685" max="7685" width="10.69140625" style="77" customWidth="1"/>
    <col min="7686" max="7686" width="11.53515625" style="77" customWidth="1"/>
    <col min="7687" max="7936" width="9.23046875" style="77"/>
    <col min="7937" max="7937" width="4" style="77" customWidth="1"/>
    <col min="7938" max="7938" width="53.53515625" style="77" customWidth="1"/>
    <col min="7939" max="7939" width="7.15234375" style="77" customWidth="1"/>
    <col min="7940" max="7940" width="6.3828125" style="77" customWidth="1"/>
    <col min="7941" max="7941" width="10.69140625" style="77" customWidth="1"/>
    <col min="7942" max="7942" width="11.53515625" style="77" customWidth="1"/>
    <col min="7943" max="8192" width="9.23046875" style="77"/>
    <col min="8193" max="8193" width="4" style="77" customWidth="1"/>
    <col min="8194" max="8194" width="53.53515625" style="77" customWidth="1"/>
    <col min="8195" max="8195" width="7.15234375" style="77" customWidth="1"/>
    <col min="8196" max="8196" width="6.3828125" style="77" customWidth="1"/>
    <col min="8197" max="8197" width="10.69140625" style="77" customWidth="1"/>
    <col min="8198" max="8198" width="11.53515625" style="77" customWidth="1"/>
    <col min="8199" max="8448" width="9.23046875" style="77"/>
    <col min="8449" max="8449" width="4" style="77" customWidth="1"/>
    <col min="8450" max="8450" width="53.53515625" style="77" customWidth="1"/>
    <col min="8451" max="8451" width="7.15234375" style="77" customWidth="1"/>
    <col min="8452" max="8452" width="6.3828125" style="77" customWidth="1"/>
    <col min="8453" max="8453" width="10.69140625" style="77" customWidth="1"/>
    <col min="8454" max="8454" width="11.53515625" style="77" customWidth="1"/>
    <col min="8455" max="8704" width="9.23046875" style="77"/>
    <col min="8705" max="8705" width="4" style="77" customWidth="1"/>
    <col min="8706" max="8706" width="53.53515625" style="77" customWidth="1"/>
    <col min="8707" max="8707" width="7.15234375" style="77" customWidth="1"/>
    <col min="8708" max="8708" width="6.3828125" style="77" customWidth="1"/>
    <col min="8709" max="8709" width="10.69140625" style="77" customWidth="1"/>
    <col min="8710" max="8710" width="11.53515625" style="77" customWidth="1"/>
    <col min="8711" max="8960" width="9.23046875" style="77"/>
    <col min="8961" max="8961" width="4" style="77" customWidth="1"/>
    <col min="8962" max="8962" width="53.53515625" style="77" customWidth="1"/>
    <col min="8963" max="8963" width="7.15234375" style="77" customWidth="1"/>
    <col min="8964" max="8964" width="6.3828125" style="77" customWidth="1"/>
    <col min="8965" max="8965" width="10.69140625" style="77" customWidth="1"/>
    <col min="8966" max="8966" width="11.53515625" style="77" customWidth="1"/>
    <col min="8967" max="9216" width="9.23046875" style="77"/>
    <col min="9217" max="9217" width="4" style="77" customWidth="1"/>
    <col min="9218" max="9218" width="53.53515625" style="77" customWidth="1"/>
    <col min="9219" max="9219" width="7.15234375" style="77" customWidth="1"/>
    <col min="9220" max="9220" width="6.3828125" style="77" customWidth="1"/>
    <col min="9221" max="9221" width="10.69140625" style="77" customWidth="1"/>
    <col min="9222" max="9222" width="11.53515625" style="77" customWidth="1"/>
    <col min="9223" max="9472" width="9.23046875" style="77"/>
    <col min="9473" max="9473" width="4" style="77" customWidth="1"/>
    <col min="9474" max="9474" width="53.53515625" style="77" customWidth="1"/>
    <col min="9475" max="9475" width="7.15234375" style="77" customWidth="1"/>
    <col min="9476" max="9476" width="6.3828125" style="77" customWidth="1"/>
    <col min="9477" max="9477" width="10.69140625" style="77" customWidth="1"/>
    <col min="9478" max="9478" width="11.53515625" style="77" customWidth="1"/>
    <col min="9479" max="9728" width="9.23046875" style="77"/>
    <col min="9729" max="9729" width="4" style="77" customWidth="1"/>
    <col min="9730" max="9730" width="53.53515625" style="77" customWidth="1"/>
    <col min="9731" max="9731" width="7.15234375" style="77" customWidth="1"/>
    <col min="9732" max="9732" width="6.3828125" style="77" customWidth="1"/>
    <col min="9733" max="9733" width="10.69140625" style="77" customWidth="1"/>
    <col min="9734" max="9734" width="11.53515625" style="77" customWidth="1"/>
    <col min="9735" max="9984" width="9.23046875" style="77"/>
    <col min="9985" max="9985" width="4" style="77" customWidth="1"/>
    <col min="9986" max="9986" width="53.53515625" style="77" customWidth="1"/>
    <col min="9987" max="9987" width="7.15234375" style="77" customWidth="1"/>
    <col min="9988" max="9988" width="6.3828125" style="77" customWidth="1"/>
    <col min="9989" max="9989" width="10.69140625" style="77" customWidth="1"/>
    <col min="9990" max="9990" width="11.53515625" style="77" customWidth="1"/>
    <col min="9991" max="10240" width="9.23046875" style="77"/>
    <col min="10241" max="10241" width="4" style="77" customWidth="1"/>
    <col min="10242" max="10242" width="53.53515625" style="77" customWidth="1"/>
    <col min="10243" max="10243" width="7.15234375" style="77" customWidth="1"/>
    <col min="10244" max="10244" width="6.3828125" style="77" customWidth="1"/>
    <col min="10245" max="10245" width="10.69140625" style="77" customWidth="1"/>
    <col min="10246" max="10246" width="11.53515625" style="77" customWidth="1"/>
    <col min="10247" max="10496" width="9.23046875" style="77"/>
    <col min="10497" max="10497" width="4" style="77" customWidth="1"/>
    <col min="10498" max="10498" width="53.53515625" style="77" customWidth="1"/>
    <col min="10499" max="10499" width="7.15234375" style="77" customWidth="1"/>
    <col min="10500" max="10500" width="6.3828125" style="77" customWidth="1"/>
    <col min="10501" max="10501" width="10.69140625" style="77" customWidth="1"/>
    <col min="10502" max="10502" width="11.53515625" style="77" customWidth="1"/>
    <col min="10503" max="10752" width="9.23046875" style="77"/>
    <col min="10753" max="10753" width="4" style="77" customWidth="1"/>
    <col min="10754" max="10754" width="53.53515625" style="77" customWidth="1"/>
    <col min="10755" max="10755" width="7.15234375" style="77" customWidth="1"/>
    <col min="10756" max="10756" width="6.3828125" style="77" customWidth="1"/>
    <col min="10757" max="10757" width="10.69140625" style="77" customWidth="1"/>
    <col min="10758" max="10758" width="11.53515625" style="77" customWidth="1"/>
    <col min="10759" max="11008" width="9.23046875" style="77"/>
    <col min="11009" max="11009" width="4" style="77" customWidth="1"/>
    <col min="11010" max="11010" width="53.53515625" style="77" customWidth="1"/>
    <col min="11011" max="11011" width="7.15234375" style="77" customWidth="1"/>
    <col min="11012" max="11012" width="6.3828125" style="77" customWidth="1"/>
    <col min="11013" max="11013" width="10.69140625" style="77" customWidth="1"/>
    <col min="11014" max="11014" width="11.53515625" style="77" customWidth="1"/>
    <col min="11015" max="11264" width="9.23046875" style="77"/>
    <col min="11265" max="11265" width="4" style="77" customWidth="1"/>
    <col min="11266" max="11266" width="53.53515625" style="77" customWidth="1"/>
    <col min="11267" max="11267" width="7.15234375" style="77" customWidth="1"/>
    <col min="11268" max="11268" width="6.3828125" style="77" customWidth="1"/>
    <col min="11269" max="11269" width="10.69140625" style="77" customWidth="1"/>
    <col min="11270" max="11270" width="11.53515625" style="77" customWidth="1"/>
    <col min="11271" max="11520" width="9.23046875" style="77"/>
    <col min="11521" max="11521" width="4" style="77" customWidth="1"/>
    <col min="11522" max="11522" width="53.53515625" style="77" customWidth="1"/>
    <col min="11523" max="11523" width="7.15234375" style="77" customWidth="1"/>
    <col min="11524" max="11524" width="6.3828125" style="77" customWidth="1"/>
    <col min="11525" max="11525" width="10.69140625" style="77" customWidth="1"/>
    <col min="11526" max="11526" width="11.53515625" style="77" customWidth="1"/>
    <col min="11527" max="11776" width="9.23046875" style="77"/>
    <col min="11777" max="11777" width="4" style="77" customWidth="1"/>
    <col min="11778" max="11778" width="53.53515625" style="77" customWidth="1"/>
    <col min="11779" max="11779" width="7.15234375" style="77" customWidth="1"/>
    <col min="11780" max="11780" width="6.3828125" style="77" customWidth="1"/>
    <col min="11781" max="11781" width="10.69140625" style="77" customWidth="1"/>
    <col min="11782" max="11782" width="11.53515625" style="77" customWidth="1"/>
    <col min="11783" max="12032" width="9.23046875" style="77"/>
    <col min="12033" max="12033" width="4" style="77" customWidth="1"/>
    <col min="12034" max="12034" width="53.53515625" style="77" customWidth="1"/>
    <col min="12035" max="12035" width="7.15234375" style="77" customWidth="1"/>
    <col min="12036" max="12036" width="6.3828125" style="77" customWidth="1"/>
    <col min="12037" max="12037" width="10.69140625" style="77" customWidth="1"/>
    <col min="12038" max="12038" width="11.53515625" style="77" customWidth="1"/>
    <col min="12039" max="12288" width="9.23046875" style="77"/>
    <col min="12289" max="12289" width="4" style="77" customWidth="1"/>
    <col min="12290" max="12290" width="53.53515625" style="77" customWidth="1"/>
    <col min="12291" max="12291" width="7.15234375" style="77" customWidth="1"/>
    <col min="12292" max="12292" width="6.3828125" style="77" customWidth="1"/>
    <col min="12293" max="12293" width="10.69140625" style="77" customWidth="1"/>
    <col min="12294" max="12294" width="11.53515625" style="77" customWidth="1"/>
    <col min="12295" max="12544" width="9.23046875" style="77"/>
    <col min="12545" max="12545" width="4" style="77" customWidth="1"/>
    <col min="12546" max="12546" width="53.53515625" style="77" customWidth="1"/>
    <col min="12547" max="12547" width="7.15234375" style="77" customWidth="1"/>
    <col min="12548" max="12548" width="6.3828125" style="77" customWidth="1"/>
    <col min="12549" max="12549" width="10.69140625" style="77" customWidth="1"/>
    <col min="12550" max="12550" width="11.53515625" style="77" customWidth="1"/>
    <col min="12551" max="12800" width="9.23046875" style="77"/>
    <col min="12801" max="12801" width="4" style="77" customWidth="1"/>
    <col min="12802" max="12802" width="53.53515625" style="77" customWidth="1"/>
    <col min="12803" max="12803" width="7.15234375" style="77" customWidth="1"/>
    <col min="12804" max="12804" width="6.3828125" style="77" customWidth="1"/>
    <col min="12805" max="12805" width="10.69140625" style="77" customWidth="1"/>
    <col min="12806" max="12806" width="11.53515625" style="77" customWidth="1"/>
    <col min="12807" max="13056" width="9.23046875" style="77"/>
    <col min="13057" max="13057" width="4" style="77" customWidth="1"/>
    <col min="13058" max="13058" width="53.53515625" style="77" customWidth="1"/>
    <col min="13059" max="13059" width="7.15234375" style="77" customWidth="1"/>
    <col min="13060" max="13060" width="6.3828125" style="77" customWidth="1"/>
    <col min="13061" max="13061" width="10.69140625" style="77" customWidth="1"/>
    <col min="13062" max="13062" width="11.53515625" style="77" customWidth="1"/>
    <col min="13063" max="13312" width="9.23046875" style="77"/>
    <col min="13313" max="13313" width="4" style="77" customWidth="1"/>
    <col min="13314" max="13314" width="53.53515625" style="77" customWidth="1"/>
    <col min="13315" max="13315" width="7.15234375" style="77" customWidth="1"/>
    <col min="13316" max="13316" width="6.3828125" style="77" customWidth="1"/>
    <col min="13317" max="13317" width="10.69140625" style="77" customWidth="1"/>
    <col min="13318" max="13318" width="11.53515625" style="77" customWidth="1"/>
    <col min="13319" max="13568" width="9.23046875" style="77"/>
    <col min="13569" max="13569" width="4" style="77" customWidth="1"/>
    <col min="13570" max="13570" width="53.53515625" style="77" customWidth="1"/>
    <col min="13571" max="13571" width="7.15234375" style="77" customWidth="1"/>
    <col min="13572" max="13572" width="6.3828125" style="77" customWidth="1"/>
    <col min="13573" max="13573" width="10.69140625" style="77" customWidth="1"/>
    <col min="13574" max="13574" width="11.53515625" style="77" customWidth="1"/>
    <col min="13575" max="13824" width="9.23046875" style="77"/>
    <col min="13825" max="13825" width="4" style="77" customWidth="1"/>
    <col min="13826" max="13826" width="53.53515625" style="77" customWidth="1"/>
    <col min="13827" max="13827" width="7.15234375" style="77" customWidth="1"/>
    <col min="13828" max="13828" width="6.3828125" style="77" customWidth="1"/>
    <col min="13829" max="13829" width="10.69140625" style="77" customWidth="1"/>
    <col min="13830" max="13830" width="11.53515625" style="77" customWidth="1"/>
    <col min="13831" max="14080" width="9.23046875" style="77"/>
    <col min="14081" max="14081" width="4" style="77" customWidth="1"/>
    <col min="14082" max="14082" width="53.53515625" style="77" customWidth="1"/>
    <col min="14083" max="14083" width="7.15234375" style="77" customWidth="1"/>
    <col min="14084" max="14084" width="6.3828125" style="77" customWidth="1"/>
    <col min="14085" max="14085" width="10.69140625" style="77" customWidth="1"/>
    <col min="14086" max="14086" width="11.53515625" style="77" customWidth="1"/>
    <col min="14087" max="14336" width="9.23046875" style="77"/>
    <col min="14337" max="14337" width="4" style="77" customWidth="1"/>
    <col min="14338" max="14338" width="53.53515625" style="77" customWidth="1"/>
    <col min="14339" max="14339" width="7.15234375" style="77" customWidth="1"/>
    <col min="14340" max="14340" width="6.3828125" style="77" customWidth="1"/>
    <col min="14341" max="14341" width="10.69140625" style="77" customWidth="1"/>
    <col min="14342" max="14342" width="11.53515625" style="77" customWidth="1"/>
    <col min="14343" max="14592" width="9.23046875" style="77"/>
    <col min="14593" max="14593" width="4" style="77" customWidth="1"/>
    <col min="14594" max="14594" width="53.53515625" style="77" customWidth="1"/>
    <col min="14595" max="14595" width="7.15234375" style="77" customWidth="1"/>
    <col min="14596" max="14596" width="6.3828125" style="77" customWidth="1"/>
    <col min="14597" max="14597" width="10.69140625" style="77" customWidth="1"/>
    <col min="14598" max="14598" width="11.53515625" style="77" customWidth="1"/>
    <col min="14599" max="14848" width="9.23046875" style="77"/>
    <col min="14849" max="14849" width="4" style="77" customWidth="1"/>
    <col min="14850" max="14850" width="53.53515625" style="77" customWidth="1"/>
    <col min="14851" max="14851" width="7.15234375" style="77" customWidth="1"/>
    <col min="14852" max="14852" width="6.3828125" style="77" customWidth="1"/>
    <col min="14853" max="14853" width="10.69140625" style="77" customWidth="1"/>
    <col min="14854" max="14854" width="11.53515625" style="77" customWidth="1"/>
    <col min="14855" max="15104" width="9.23046875" style="77"/>
    <col min="15105" max="15105" width="4" style="77" customWidth="1"/>
    <col min="15106" max="15106" width="53.53515625" style="77" customWidth="1"/>
    <col min="15107" max="15107" width="7.15234375" style="77" customWidth="1"/>
    <col min="15108" max="15108" width="6.3828125" style="77" customWidth="1"/>
    <col min="15109" max="15109" width="10.69140625" style="77" customWidth="1"/>
    <col min="15110" max="15110" width="11.53515625" style="77" customWidth="1"/>
    <col min="15111" max="15360" width="9.23046875" style="77"/>
    <col min="15361" max="15361" width="4" style="77" customWidth="1"/>
    <col min="15362" max="15362" width="53.53515625" style="77" customWidth="1"/>
    <col min="15363" max="15363" width="7.15234375" style="77" customWidth="1"/>
    <col min="15364" max="15364" width="6.3828125" style="77" customWidth="1"/>
    <col min="15365" max="15365" width="10.69140625" style="77" customWidth="1"/>
    <col min="15366" max="15366" width="11.53515625" style="77" customWidth="1"/>
    <col min="15367" max="15616" width="9.23046875" style="77"/>
    <col min="15617" max="15617" width="4" style="77" customWidth="1"/>
    <col min="15618" max="15618" width="53.53515625" style="77" customWidth="1"/>
    <col min="15619" max="15619" width="7.15234375" style="77" customWidth="1"/>
    <col min="15620" max="15620" width="6.3828125" style="77" customWidth="1"/>
    <col min="15621" max="15621" width="10.69140625" style="77" customWidth="1"/>
    <col min="15622" max="15622" width="11.53515625" style="77" customWidth="1"/>
    <col min="15623" max="15872" width="9.23046875" style="77"/>
    <col min="15873" max="15873" width="4" style="77" customWidth="1"/>
    <col min="15874" max="15874" width="53.53515625" style="77" customWidth="1"/>
    <col min="15875" max="15875" width="7.15234375" style="77" customWidth="1"/>
    <col min="15876" max="15876" width="6.3828125" style="77" customWidth="1"/>
    <col min="15877" max="15877" width="10.69140625" style="77" customWidth="1"/>
    <col min="15878" max="15878" width="11.53515625" style="77" customWidth="1"/>
    <col min="15879" max="16128" width="9.23046875" style="77"/>
    <col min="16129" max="16129" width="4" style="77" customWidth="1"/>
    <col min="16130" max="16130" width="53.53515625" style="77" customWidth="1"/>
    <col min="16131" max="16131" width="7.15234375" style="77" customWidth="1"/>
    <col min="16132" max="16132" width="6.3828125" style="77" customWidth="1"/>
    <col min="16133" max="16133" width="10.69140625" style="77" customWidth="1"/>
    <col min="16134" max="16134" width="11.53515625" style="77" customWidth="1"/>
    <col min="16135" max="16384" width="9.23046875" style="77"/>
  </cols>
  <sheetData>
    <row r="1" spans="1:6" x14ac:dyDescent="0.3">
      <c r="A1" s="82"/>
      <c r="B1" s="83" t="s">
        <v>60</v>
      </c>
      <c r="C1" s="84" t="s">
        <v>266</v>
      </c>
      <c r="D1" s="85" t="s">
        <v>267</v>
      </c>
      <c r="E1" s="86" t="s">
        <v>268</v>
      </c>
      <c r="F1" s="86" t="s">
        <v>269</v>
      </c>
    </row>
    <row r="2" spans="1:6" x14ac:dyDescent="0.3">
      <c r="A2" s="82"/>
      <c r="B2" s="87"/>
      <c r="C2" s="88"/>
      <c r="D2" s="89"/>
      <c r="E2" s="90"/>
      <c r="F2" s="90"/>
    </row>
    <row r="3" spans="1:6" x14ac:dyDescent="0.3">
      <c r="A3" s="75" t="s">
        <v>345</v>
      </c>
      <c r="B3" s="91" t="s">
        <v>263</v>
      </c>
      <c r="C3" s="79"/>
      <c r="D3" s="80"/>
      <c r="E3" s="81"/>
      <c r="F3" s="81"/>
    </row>
    <row r="4" spans="1:6" x14ac:dyDescent="0.3">
      <c r="B4" s="121" t="s">
        <v>346</v>
      </c>
      <c r="C4" s="122"/>
      <c r="D4" s="123"/>
      <c r="E4" s="123"/>
      <c r="F4" s="95"/>
    </row>
    <row r="5" spans="1:6" ht="11.25" customHeight="1" x14ac:dyDescent="0.3">
      <c r="A5" s="97"/>
      <c r="B5" s="124"/>
      <c r="C5" s="122"/>
      <c r="D5" s="123"/>
      <c r="E5" s="123"/>
      <c r="F5" s="95"/>
    </row>
    <row r="6" spans="1:6" ht="40.5" customHeight="1" x14ac:dyDescent="0.3">
      <c r="A6" s="97">
        <f>MAX($A$3:A5)+1</f>
        <v>1</v>
      </c>
      <c r="B6" s="125" t="s">
        <v>347</v>
      </c>
      <c r="C6" s="93"/>
      <c r="D6" s="93"/>
      <c r="E6" s="101"/>
      <c r="F6" s="102"/>
    </row>
    <row r="7" spans="1:6" ht="16.5" customHeight="1" x14ac:dyDescent="0.3">
      <c r="A7" s="97"/>
      <c r="B7" s="125" t="s">
        <v>348</v>
      </c>
      <c r="C7" s="93" t="s">
        <v>278</v>
      </c>
      <c r="D7" s="99">
        <v>9</v>
      </c>
      <c r="E7" s="100"/>
      <c r="F7" s="95">
        <f>+E7*D7</f>
        <v>0</v>
      </c>
    </row>
    <row r="8" spans="1:6" ht="12" customHeight="1" x14ac:dyDescent="0.3">
      <c r="A8" s="97"/>
      <c r="B8" s="126"/>
      <c r="C8" s="93"/>
      <c r="D8" s="93"/>
      <c r="E8" s="101"/>
      <c r="F8" s="102"/>
    </row>
    <row r="9" spans="1:6" x14ac:dyDescent="0.3">
      <c r="A9" s="97">
        <f>MAX($A$3:A8)+1</f>
        <v>2</v>
      </c>
      <c r="B9" s="127" t="s">
        <v>349</v>
      </c>
      <c r="C9" s="122" t="s">
        <v>262</v>
      </c>
      <c r="D9" s="123">
        <v>9</v>
      </c>
      <c r="E9" s="100"/>
      <c r="F9" s="95">
        <f>+E9*D9</f>
        <v>0</v>
      </c>
    </row>
    <row r="10" spans="1:6" ht="10" customHeight="1" x14ac:dyDescent="0.3">
      <c r="A10" s="97"/>
      <c r="B10" s="98"/>
      <c r="C10" s="93"/>
      <c r="D10" s="93"/>
      <c r="E10" s="93"/>
      <c r="F10" s="115"/>
    </row>
    <row r="11" spans="1:6" x14ac:dyDescent="0.3">
      <c r="A11" s="82"/>
      <c r="B11" s="120" t="s">
        <v>350</v>
      </c>
      <c r="C11" s="79"/>
      <c r="D11" s="80"/>
      <c r="E11" s="81"/>
      <c r="F11" s="372">
        <f>SUM(F5:F10)</f>
        <v>0</v>
      </c>
    </row>
    <row r="12" spans="1:6" x14ac:dyDescent="0.3">
      <c r="A12" s="82"/>
      <c r="B12" s="120"/>
      <c r="C12" s="79"/>
      <c r="D12" s="80"/>
      <c r="E12" s="81"/>
      <c r="F12" s="81"/>
    </row>
  </sheetData>
  <sheetProtection algorithmName="SHA-512" hashValue="VHEl1vxtnmtGEdU5F8FbtLlua75kxlMQyJ3CQMX6eiOFVmZPLYT5QTcnRuVecquTq8HDg6JpCOqGGg8CB5Ff4A==" saltValue="vy+p+WLbSqxSJf904a7RHw==" spinCount="100000" sheet="1" objects="1" scenarios="1"/>
  <pageMargins left="0.70866141732283472" right="0.70866141732283472" top="0.74803149606299213" bottom="0.74803149606299213" header="0.31496062992125984" footer="0.31496062992125984"/>
  <pageSetup paperSize="9" scale="95" firstPageNumber="11" orientation="portrait" useFirstPageNumber="1" r:id="rId1"/>
  <headerFooter alignWithMargins="0">
    <oddHeader>&amp;LNC SOTLA&amp;RTehnični popis del (OBR-POPIS)</oddHeader>
    <oddFooter>&amp;LOGREVANJE&amp;Cstran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
  <sheetViews>
    <sheetView showZeros="0" zoomScale="70" zoomScaleNormal="70" zoomScaleSheetLayoutView="100" workbookViewId="0">
      <selection activeCell="E6" sqref="E6"/>
    </sheetView>
  </sheetViews>
  <sheetFormatPr defaultRowHeight="12.45" x14ac:dyDescent="0.3"/>
  <cols>
    <col min="1" max="1" width="4" style="77" customWidth="1"/>
    <col min="2" max="2" width="56" style="77" customWidth="1"/>
    <col min="3" max="3" width="7.84375" style="77" customWidth="1"/>
    <col min="4" max="4" width="7.15234375" style="77" customWidth="1"/>
    <col min="5" max="5" width="8.69140625" style="77" customWidth="1"/>
    <col min="6" max="6" width="9.15234375" style="77" customWidth="1"/>
    <col min="7" max="256" width="9.23046875" style="77"/>
    <col min="257" max="257" width="4" style="77" customWidth="1"/>
    <col min="258" max="258" width="56" style="77" customWidth="1"/>
    <col min="259" max="259" width="7.84375" style="77" customWidth="1"/>
    <col min="260" max="260" width="7.15234375" style="77" customWidth="1"/>
    <col min="261" max="261" width="8.69140625" style="77" customWidth="1"/>
    <col min="262" max="262" width="9.15234375" style="77" customWidth="1"/>
    <col min="263" max="512" width="9.23046875" style="77"/>
    <col min="513" max="513" width="4" style="77" customWidth="1"/>
    <col min="514" max="514" width="56" style="77" customWidth="1"/>
    <col min="515" max="515" width="7.84375" style="77" customWidth="1"/>
    <col min="516" max="516" width="7.15234375" style="77" customWidth="1"/>
    <col min="517" max="517" width="8.69140625" style="77" customWidth="1"/>
    <col min="518" max="518" width="9.15234375" style="77" customWidth="1"/>
    <col min="519" max="768" width="9.23046875" style="77"/>
    <col min="769" max="769" width="4" style="77" customWidth="1"/>
    <col min="770" max="770" width="56" style="77" customWidth="1"/>
    <col min="771" max="771" width="7.84375" style="77" customWidth="1"/>
    <col min="772" max="772" width="7.15234375" style="77" customWidth="1"/>
    <col min="773" max="773" width="8.69140625" style="77" customWidth="1"/>
    <col min="774" max="774" width="9.15234375" style="77" customWidth="1"/>
    <col min="775" max="1024" width="9.23046875" style="77"/>
    <col min="1025" max="1025" width="4" style="77" customWidth="1"/>
    <col min="1026" max="1026" width="56" style="77" customWidth="1"/>
    <col min="1027" max="1027" width="7.84375" style="77" customWidth="1"/>
    <col min="1028" max="1028" width="7.15234375" style="77" customWidth="1"/>
    <col min="1029" max="1029" width="8.69140625" style="77" customWidth="1"/>
    <col min="1030" max="1030" width="9.15234375" style="77" customWidth="1"/>
    <col min="1031" max="1280" width="9.23046875" style="77"/>
    <col min="1281" max="1281" width="4" style="77" customWidth="1"/>
    <col min="1282" max="1282" width="56" style="77" customWidth="1"/>
    <col min="1283" max="1283" width="7.84375" style="77" customWidth="1"/>
    <col min="1284" max="1284" width="7.15234375" style="77" customWidth="1"/>
    <col min="1285" max="1285" width="8.69140625" style="77" customWidth="1"/>
    <col min="1286" max="1286" width="9.15234375" style="77" customWidth="1"/>
    <col min="1287" max="1536" width="9.23046875" style="77"/>
    <col min="1537" max="1537" width="4" style="77" customWidth="1"/>
    <col min="1538" max="1538" width="56" style="77" customWidth="1"/>
    <col min="1539" max="1539" width="7.84375" style="77" customWidth="1"/>
    <col min="1540" max="1540" width="7.15234375" style="77" customWidth="1"/>
    <col min="1541" max="1541" width="8.69140625" style="77" customWidth="1"/>
    <col min="1542" max="1542" width="9.15234375" style="77" customWidth="1"/>
    <col min="1543" max="1792" width="9.23046875" style="77"/>
    <col min="1793" max="1793" width="4" style="77" customWidth="1"/>
    <col min="1794" max="1794" width="56" style="77" customWidth="1"/>
    <col min="1795" max="1795" width="7.84375" style="77" customWidth="1"/>
    <col min="1796" max="1796" width="7.15234375" style="77" customWidth="1"/>
    <col min="1797" max="1797" width="8.69140625" style="77" customWidth="1"/>
    <col min="1798" max="1798" width="9.15234375" style="77" customWidth="1"/>
    <col min="1799" max="2048" width="9.23046875" style="77"/>
    <col min="2049" max="2049" width="4" style="77" customWidth="1"/>
    <col min="2050" max="2050" width="56" style="77" customWidth="1"/>
    <col min="2051" max="2051" width="7.84375" style="77" customWidth="1"/>
    <col min="2052" max="2052" width="7.15234375" style="77" customWidth="1"/>
    <col min="2053" max="2053" width="8.69140625" style="77" customWidth="1"/>
    <col min="2054" max="2054" width="9.15234375" style="77" customWidth="1"/>
    <col min="2055" max="2304" width="9.23046875" style="77"/>
    <col min="2305" max="2305" width="4" style="77" customWidth="1"/>
    <col min="2306" max="2306" width="56" style="77" customWidth="1"/>
    <col min="2307" max="2307" width="7.84375" style="77" customWidth="1"/>
    <col min="2308" max="2308" width="7.15234375" style="77" customWidth="1"/>
    <col min="2309" max="2309" width="8.69140625" style="77" customWidth="1"/>
    <col min="2310" max="2310" width="9.15234375" style="77" customWidth="1"/>
    <col min="2311" max="2560" width="9.23046875" style="77"/>
    <col min="2561" max="2561" width="4" style="77" customWidth="1"/>
    <col min="2562" max="2562" width="56" style="77" customWidth="1"/>
    <col min="2563" max="2563" width="7.84375" style="77" customWidth="1"/>
    <col min="2564" max="2564" width="7.15234375" style="77" customWidth="1"/>
    <col min="2565" max="2565" width="8.69140625" style="77" customWidth="1"/>
    <col min="2566" max="2566" width="9.15234375" style="77" customWidth="1"/>
    <col min="2567" max="2816" width="9.23046875" style="77"/>
    <col min="2817" max="2817" width="4" style="77" customWidth="1"/>
    <col min="2818" max="2818" width="56" style="77" customWidth="1"/>
    <col min="2819" max="2819" width="7.84375" style="77" customWidth="1"/>
    <col min="2820" max="2820" width="7.15234375" style="77" customWidth="1"/>
    <col min="2821" max="2821" width="8.69140625" style="77" customWidth="1"/>
    <col min="2822" max="2822" width="9.15234375" style="77" customWidth="1"/>
    <col min="2823" max="3072" width="9.23046875" style="77"/>
    <col min="3073" max="3073" width="4" style="77" customWidth="1"/>
    <col min="3074" max="3074" width="56" style="77" customWidth="1"/>
    <col min="3075" max="3075" width="7.84375" style="77" customWidth="1"/>
    <col min="3076" max="3076" width="7.15234375" style="77" customWidth="1"/>
    <col min="3077" max="3077" width="8.69140625" style="77" customWidth="1"/>
    <col min="3078" max="3078" width="9.15234375" style="77" customWidth="1"/>
    <col min="3079" max="3328" width="9.23046875" style="77"/>
    <col min="3329" max="3329" width="4" style="77" customWidth="1"/>
    <col min="3330" max="3330" width="56" style="77" customWidth="1"/>
    <col min="3331" max="3331" width="7.84375" style="77" customWidth="1"/>
    <col min="3332" max="3332" width="7.15234375" style="77" customWidth="1"/>
    <col min="3333" max="3333" width="8.69140625" style="77" customWidth="1"/>
    <col min="3334" max="3334" width="9.15234375" style="77" customWidth="1"/>
    <col min="3335" max="3584" width="9.23046875" style="77"/>
    <col min="3585" max="3585" width="4" style="77" customWidth="1"/>
    <col min="3586" max="3586" width="56" style="77" customWidth="1"/>
    <col min="3587" max="3587" width="7.84375" style="77" customWidth="1"/>
    <col min="3588" max="3588" width="7.15234375" style="77" customWidth="1"/>
    <col min="3589" max="3589" width="8.69140625" style="77" customWidth="1"/>
    <col min="3590" max="3590" width="9.15234375" style="77" customWidth="1"/>
    <col min="3591" max="3840" width="9.23046875" style="77"/>
    <col min="3841" max="3841" width="4" style="77" customWidth="1"/>
    <col min="3842" max="3842" width="56" style="77" customWidth="1"/>
    <col min="3843" max="3843" width="7.84375" style="77" customWidth="1"/>
    <col min="3844" max="3844" width="7.15234375" style="77" customWidth="1"/>
    <col min="3845" max="3845" width="8.69140625" style="77" customWidth="1"/>
    <col min="3846" max="3846" width="9.15234375" style="77" customWidth="1"/>
    <col min="3847" max="4096" width="9.23046875" style="77"/>
    <col min="4097" max="4097" width="4" style="77" customWidth="1"/>
    <col min="4098" max="4098" width="56" style="77" customWidth="1"/>
    <col min="4099" max="4099" width="7.84375" style="77" customWidth="1"/>
    <col min="4100" max="4100" width="7.15234375" style="77" customWidth="1"/>
    <col min="4101" max="4101" width="8.69140625" style="77" customWidth="1"/>
    <col min="4102" max="4102" width="9.15234375" style="77" customWidth="1"/>
    <col min="4103" max="4352" width="9.23046875" style="77"/>
    <col min="4353" max="4353" width="4" style="77" customWidth="1"/>
    <col min="4354" max="4354" width="56" style="77" customWidth="1"/>
    <col min="4355" max="4355" width="7.84375" style="77" customWidth="1"/>
    <col min="4356" max="4356" width="7.15234375" style="77" customWidth="1"/>
    <col min="4357" max="4357" width="8.69140625" style="77" customWidth="1"/>
    <col min="4358" max="4358" width="9.15234375" style="77" customWidth="1"/>
    <col min="4359" max="4608" width="9.23046875" style="77"/>
    <col min="4609" max="4609" width="4" style="77" customWidth="1"/>
    <col min="4610" max="4610" width="56" style="77" customWidth="1"/>
    <col min="4611" max="4611" width="7.84375" style="77" customWidth="1"/>
    <col min="4612" max="4612" width="7.15234375" style="77" customWidth="1"/>
    <col min="4613" max="4613" width="8.69140625" style="77" customWidth="1"/>
    <col min="4614" max="4614" width="9.15234375" style="77" customWidth="1"/>
    <col min="4615" max="4864" width="9.23046875" style="77"/>
    <col min="4865" max="4865" width="4" style="77" customWidth="1"/>
    <col min="4866" max="4866" width="56" style="77" customWidth="1"/>
    <col min="4867" max="4867" width="7.84375" style="77" customWidth="1"/>
    <col min="4868" max="4868" width="7.15234375" style="77" customWidth="1"/>
    <col min="4869" max="4869" width="8.69140625" style="77" customWidth="1"/>
    <col min="4870" max="4870" width="9.15234375" style="77" customWidth="1"/>
    <col min="4871" max="5120" width="9.23046875" style="77"/>
    <col min="5121" max="5121" width="4" style="77" customWidth="1"/>
    <col min="5122" max="5122" width="56" style="77" customWidth="1"/>
    <col min="5123" max="5123" width="7.84375" style="77" customWidth="1"/>
    <col min="5124" max="5124" width="7.15234375" style="77" customWidth="1"/>
    <col min="5125" max="5125" width="8.69140625" style="77" customWidth="1"/>
    <col min="5126" max="5126" width="9.15234375" style="77" customWidth="1"/>
    <col min="5127" max="5376" width="9.23046875" style="77"/>
    <col min="5377" max="5377" width="4" style="77" customWidth="1"/>
    <col min="5378" max="5378" width="56" style="77" customWidth="1"/>
    <col min="5379" max="5379" width="7.84375" style="77" customWidth="1"/>
    <col min="5380" max="5380" width="7.15234375" style="77" customWidth="1"/>
    <col min="5381" max="5381" width="8.69140625" style="77" customWidth="1"/>
    <col min="5382" max="5382" width="9.15234375" style="77" customWidth="1"/>
    <col min="5383" max="5632" width="9.23046875" style="77"/>
    <col min="5633" max="5633" width="4" style="77" customWidth="1"/>
    <col min="5634" max="5634" width="56" style="77" customWidth="1"/>
    <col min="5635" max="5635" width="7.84375" style="77" customWidth="1"/>
    <col min="5636" max="5636" width="7.15234375" style="77" customWidth="1"/>
    <col min="5637" max="5637" width="8.69140625" style="77" customWidth="1"/>
    <col min="5638" max="5638" width="9.15234375" style="77" customWidth="1"/>
    <col min="5639" max="5888" width="9.23046875" style="77"/>
    <col min="5889" max="5889" width="4" style="77" customWidth="1"/>
    <col min="5890" max="5890" width="56" style="77" customWidth="1"/>
    <col min="5891" max="5891" width="7.84375" style="77" customWidth="1"/>
    <col min="5892" max="5892" width="7.15234375" style="77" customWidth="1"/>
    <col min="5893" max="5893" width="8.69140625" style="77" customWidth="1"/>
    <col min="5894" max="5894" width="9.15234375" style="77" customWidth="1"/>
    <col min="5895" max="6144" width="9.23046875" style="77"/>
    <col min="6145" max="6145" width="4" style="77" customWidth="1"/>
    <col min="6146" max="6146" width="56" style="77" customWidth="1"/>
    <col min="6147" max="6147" width="7.84375" style="77" customWidth="1"/>
    <col min="6148" max="6148" width="7.15234375" style="77" customWidth="1"/>
    <col min="6149" max="6149" width="8.69140625" style="77" customWidth="1"/>
    <col min="6150" max="6150" width="9.15234375" style="77" customWidth="1"/>
    <col min="6151" max="6400" width="9.23046875" style="77"/>
    <col min="6401" max="6401" width="4" style="77" customWidth="1"/>
    <col min="6402" max="6402" width="56" style="77" customWidth="1"/>
    <col min="6403" max="6403" width="7.84375" style="77" customWidth="1"/>
    <col min="6404" max="6404" width="7.15234375" style="77" customWidth="1"/>
    <col min="6405" max="6405" width="8.69140625" style="77" customWidth="1"/>
    <col min="6406" max="6406" width="9.15234375" style="77" customWidth="1"/>
    <col min="6407" max="6656" width="9.23046875" style="77"/>
    <col min="6657" max="6657" width="4" style="77" customWidth="1"/>
    <col min="6658" max="6658" width="56" style="77" customWidth="1"/>
    <col min="6659" max="6659" width="7.84375" style="77" customWidth="1"/>
    <col min="6660" max="6660" width="7.15234375" style="77" customWidth="1"/>
    <col min="6661" max="6661" width="8.69140625" style="77" customWidth="1"/>
    <col min="6662" max="6662" width="9.15234375" style="77" customWidth="1"/>
    <col min="6663" max="6912" width="9.23046875" style="77"/>
    <col min="6913" max="6913" width="4" style="77" customWidth="1"/>
    <col min="6914" max="6914" width="56" style="77" customWidth="1"/>
    <col min="6915" max="6915" width="7.84375" style="77" customWidth="1"/>
    <col min="6916" max="6916" width="7.15234375" style="77" customWidth="1"/>
    <col min="6917" max="6917" width="8.69140625" style="77" customWidth="1"/>
    <col min="6918" max="6918" width="9.15234375" style="77" customWidth="1"/>
    <col min="6919" max="7168" width="9.23046875" style="77"/>
    <col min="7169" max="7169" width="4" style="77" customWidth="1"/>
    <col min="7170" max="7170" width="56" style="77" customWidth="1"/>
    <col min="7171" max="7171" width="7.84375" style="77" customWidth="1"/>
    <col min="7172" max="7172" width="7.15234375" style="77" customWidth="1"/>
    <col min="7173" max="7173" width="8.69140625" style="77" customWidth="1"/>
    <col min="7174" max="7174" width="9.15234375" style="77" customWidth="1"/>
    <col min="7175" max="7424" width="9.23046875" style="77"/>
    <col min="7425" max="7425" width="4" style="77" customWidth="1"/>
    <col min="7426" max="7426" width="56" style="77" customWidth="1"/>
    <col min="7427" max="7427" width="7.84375" style="77" customWidth="1"/>
    <col min="7428" max="7428" width="7.15234375" style="77" customWidth="1"/>
    <col min="7429" max="7429" width="8.69140625" style="77" customWidth="1"/>
    <col min="7430" max="7430" width="9.15234375" style="77" customWidth="1"/>
    <col min="7431" max="7680" width="9.23046875" style="77"/>
    <col min="7681" max="7681" width="4" style="77" customWidth="1"/>
    <col min="7682" max="7682" width="56" style="77" customWidth="1"/>
    <col min="7683" max="7683" width="7.84375" style="77" customWidth="1"/>
    <col min="7684" max="7684" width="7.15234375" style="77" customWidth="1"/>
    <col min="7685" max="7685" width="8.69140625" style="77" customWidth="1"/>
    <col min="7686" max="7686" width="9.15234375" style="77" customWidth="1"/>
    <col min="7687" max="7936" width="9.23046875" style="77"/>
    <col min="7937" max="7937" width="4" style="77" customWidth="1"/>
    <col min="7938" max="7938" width="56" style="77" customWidth="1"/>
    <col min="7939" max="7939" width="7.84375" style="77" customWidth="1"/>
    <col min="7940" max="7940" width="7.15234375" style="77" customWidth="1"/>
    <col min="7941" max="7941" width="8.69140625" style="77" customWidth="1"/>
    <col min="7942" max="7942" width="9.15234375" style="77" customWidth="1"/>
    <col min="7943" max="8192" width="9.23046875" style="77"/>
    <col min="8193" max="8193" width="4" style="77" customWidth="1"/>
    <col min="8194" max="8194" width="56" style="77" customWidth="1"/>
    <col min="8195" max="8195" width="7.84375" style="77" customWidth="1"/>
    <col min="8196" max="8196" width="7.15234375" style="77" customWidth="1"/>
    <col min="8197" max="8197" width="8.69140625" style="77" customWidth="1"/>
    <col min="8198" max="8198" width="9.15234375" style="77" customWidth="1"/>
    <col min="8199" max="8448" width="9.23046875" style="77"/>
    <col min="8449" max="8449" width="4" style="77" customWidth="1"/>
    <col min="8450" max="8450" width="56" style="77" customWidth="1"/>
    <col min="8451" max="8451" width="7.84375" style="77" customWidth="1"/>
    <col min="8452" max="8452" width="7.15234375" style="77" customWidth="1"/>
    <col min="8453" max="8453" width="8.69140625" style="77" customWidth="1"/>
    <col min="8454" max="8454" width="9.15234375" style="77" customWidth="1"/>
    <col min="8455" max="8704" width="9.23046875" style="77"/>
    <col min="8705" max="8705" width="4" style="77" customWidth="1"/>
    <col min="8706" max="8706" width="56" style="77" customWidth="1"/>
    <col min="8707" max="8707" width="7.84375" style="77" customWidth="1"/>
    <col min="8708" max="8708" width="7.15234375" style="77" customWidth="1"/>
    <col min="8709" max="8709" width="8.69140625" style="77" customWidth="1"/>
    <col min="8710" max="8710" width="9.15234375" style="77" customWidth="1"/>
    <col min="8711" max="8960" width="9.23046875" style="77"/>
    <col min="8961" max="8961" width="4" style="77" customWidth="1"/>
    <col min="8962" max="8962" width="56" style="77" customWidth="1"/>
    <col min="8963" max="8963" width="7.84375" style="77" customWidth="1"/>
    <col min="8964" max="8964" width="7.15234375" style="77" customWidth="1"/>
    <col min="8965" max="8965" width="8.69140625" style="77" customWidth="1"/>
    <col min="8966" max="8966" width="9.15234375" style="77" customWidth="1"/>
    <col min="8967" max="9216" width="9.23046875" style="77"/>
    <col min="9217" max="9217" width="4" style="77" customWidth="1"/>
    <col min="9218" max="9218" width="56" style="77" customWidth="1"/>
    <col min="9219" max="9219" width="7.84375" style="77" customWidth="1"/>
    <col min="9220" max="9220" width="7.15234375" style="77" customWidth="1"/>
    <col min="9221" max="9221" width="8.69140625" style="77" customWidth="1"/>
    <col min="9222" max="9222" width="9.15234375" style="77" customWidth="1"/>
    <col min="9223" max="9472" width="9.23046875" style="77"/>
    <col min="9473" max="9473" width="4" style="77" customWidth="1"/>
    <col min="9474" max="9474" width="56" style="77" customWidth="1"/>
    <col min="9475" max="9475" width="7.84375" style="77" customWidth="1"/>
    <col min="9476" max="9476" width="7.15234375" style="77" customWidth="1"/>
    <col min="9477" max="9477" width="8.69140625" style="77" customWidth="1"/>
    <col min="9478" max="9478" width="9.15234375" style="77" customWidth="1"/>
    <col min="9479" max="9728" width="9.23046875" style="77"/>
    <col min="9729" max="9729" width="4" style="77" customWidth="1"/>
    <col min="9730" max="9730" width="56" style="77" customWidth="1"/>
    <col min="9731" max="9731" width="7.84375" style="77" customWidth="1"/>
    <col min="9732" max="9732" width="7.15234375" style="77" customWidth="1"/>
    <col min="9733" max="9733" width="8.69140625" style="77" customWidth="1"/>
    <col min="9734" max="9734" width="9.15234375" style="77" customWidth="1"/>
    <col min="9735" max="9984" width="9.23046875" style="77"/>
    <col min="9985" max="9985" width="4" style="77" customWidth="1"/>
    <col min="9986" max="9986" width="56" style="77" customWidth="1"/>
    <col min="9987" max="9987" width="7.84375" style="77" customWidth="1"/>
    <col min="9988" max="9988" width="7.15234375" style="77" customWidth="1"/>
    <col min="9989" max="9989" width="8.69140625" style="77" customWidth="1"/>
    <col min="9990" max="9990" width="9.15234375" style="77" customWidth="1"/>
    <col min="9991" max="10240" width="9.23046875" style="77"/>
    <col min="10241" max="10241" width="4" style="77" customWidth="1"/>
    <col min="10242" max="10242" width="56" style="77" customWidth="1"/>
    <col min="10243" max="10243" width="7.84375" style="77" customWidth="1"/>
    <col min="10244" max="10244" width="7.15234375" style="77" customWidth="1"/>
    <col min="10245" max="10245" width="8.69140625" style="77" customWidth="1"/>
    <col min="10246" max="10246" width="9.15234375" style="77" customWidth="1"/>
    <col min="10247" max="10496" width="9.23046875" style="77"/>
    <col min="10497" max="10497" width="4" style="77" customWidth="1"/>
    <col min="10498" max="10498" width="56" style="77" customWidth="1"/>
    <col min="10499" max="10499" width="7.84375" style="77" customWidth="1"/>
    <col min="10500" max="10500" width="7.15234375" style="77" customWidth="1"/>
    <col min="10501" max="10501" width="8.69140625" style="77" customWidth="1"/>
    <col min="10502" max="10502" width="9.15234375" style="77" customWidth="1"/>
    <col min="10503" max="10752" width="9.23046875" style="77"/>
    <col min="10753" max="10753" width="4" style="77" customWidth="1"/>
    <col min="10754" max="10754" width="56" style="77" customWidth="1"/>
    <col min="10755" max="10755" width="7.84375" style="77" customWidth="1"/>
    <col min="10756" max="10756" width="7.15234375" style="77" customWidth="1"/>
    <col min="10757" max="10757" width="8.69140625" style="77" customWidth="1"/>
    <col min="10758" max="10758" width="9.15234375" style="77" customWidth="1"/>
    <col min="10759" max="11008" width="9.23046875" style="77"/>
    <col min="11009" max="11009" width="4" style="77" customWidth="1"/>
    <col min="11010" max="11010" width="56" style="77" customWidth="1"/>
    <col min="11011" max="11011" width="7.84375" style="77" customWidth="1"/>
    <col min="11012" max="11012" width="7.15234375" style="77" customWidth="1"/>
    <col min="11013" max="11013" width="8.69140625" style="77" customWidth="1"/>
    <col min="11014" max="11014" width="9.15234375" style="77" customWidth="1"/>
    <col min="11015" max="11264" width="9.23046875" style="77"/>
    <col min="11265" max="11265" width="4" style="77" customWidth="1"/>
    <col min="11266" max="11266" width="56" style="77" customWidth="1"/>
    <col min="11267" max="11267" width="7.84375" style="77" customWidth="1"/>
    <col min="11268" max="11268" width="7.15234375" style="77" customWidth="1"/>
    <col min="11269" max="11269" width="8.69140625" style="77" customWidth="1"/>
    <col min="11270" max="11270" width="9.15234375" style="77" customWidth="1"/>
    <col min="11271" max="11520" width="9.23046875" style="77"/>
    <col min="11521" max="11521" width="4" style="77" customWidth="1"/>
    <col min="11522" max="11522" width="56" style="77" customWidth="1"/>
    <col min="11523" max="11523" width="7.84375" style="77" customWidth="1"/>
    <col min="11524" max="11524" width="7.15234375" style="77" customWidth="1"/>
    <col min="11525" max="11525" width="8.69140625" style="77" customWidth="1"/>
    <col min="11526" max="11526" width="9.15234375" style="77" customWidth="1"/>
    <col min="11527" max="11776" width="9.23046875" style="77"/>
    <col min="11777" max="11777" width="4" style="77" customWidth="1"/>
    <col min="11778" max="11778" width="56" style="77" customWidth="1"/>
    <col min="11779" max="11779" width="7.84375" style="77" customWidth="1"/>
    <col min="11780" max="11780" width="7.15234375" style="77" customWidth="1"/>
    <col min="11781" max="11781" width="8.69140625" style="77" customWidth="1"/>
    <col min="11782" max="11782" width="9.15234375" style="77" customWidth="1"/>
    <col min="11783" max="12032" width="9.23046875" style="77"/>
    <col min="12033" max="12033" width="4" style="77" customWidth="1"/>
    <col min="12034" max="12034" width="56" style="77" customWidth="1"/>
    <col min="12035" max="12035" width="7.84375" style="77" customWidth="1"/>
    <col min="12036" max="12036" width="7.15234375" style="77" customWidth="1"/>
    <col min="12037" max="12037" width="8.69140625" style="77" customWidth="1"/>
    <col min="12038" max="12038" width="9.15234375" style="77" customWidth="1"/>
    <col min="12039" max="12288" width="9.23046875" style="77"/>
    <col min="12289" max="12289" width="4" style="77" customWidth="1"/>
    <col min="12290" max="12290" width="56" style="77" customWidth="1"/>
    <col min="12291" max="12291" width="7.84375" style="77" customWidth="1"/>
    <col min="12292" max="12292" width="7.15234375" style="77" customWidth="1"/>
    <col min="12293" max="12293" width="8.69140625" style="77" customWidth="1"/>
    <col min="12294" max="12294" width="9.15234375" style="77" customWidth="1"/>
    <col min="12295" max="12544" width="9.23046875" style="77"/>
    <col min="12545" max="12545" width="4" style="77" customWidth="1"/>
    <col min="12546" max="12546" width="56" style="77" customWidth="1"/>
    <col min="12547" max="12547" width="7.84375" style="77" customWidth="1"/>
    <col min="12548" max="12548" width="7.15234375" style="77" customWidth="1"/>
    <col min="12549" max="12549" width="8.69140625" style="77" customWidth="1"/>
    <col min="12550" max="12550" width="9.15234375" style="77" customWidth="1"/>
    <col min="12551" max="12800" width="9.23046875" style="77"/>
    <col min="12801" max="12801" width="4" style="77" customWidth="1"/>
    <col min="12802" max="12802" width="56" style="77" customWidth="1"/>
    <col min="12803" max="12803" width="7.84375" style="77" customWidth="1"/>
    <col min="12804" max="12804" width="7.15234375" style="77" customWidth="1"/>
    <col min="12805" max="12805" width="8.69140625" style="77" customWidth="1"/>
    <col min="12806" max="12806" width="9.15234375" style="77" customWidth="1"/>
    <col min="12807" max="13056" width="9.23046875" style="77"/>
    <col min="13057" max="13057" width="4" style="77" customWidth="1"/>
    <col min="13058" max="13058" width="56" style="77" customWidth="1"/>
    <col min="13059" max="13059" width="7.84375" style="77" customWidth="1"/>
    <col min="13060" max="13060" width="7.15234375" style="77" customWidth="1"/>
    <col min="13061" max="13061" width="8.69140625" style="77" customWidth="1"/>
    <col min="13062" max="13062" width="9.15234375" style="77" customWidth="1"/>
    <col min="13063" max="13312" width="9.23046875" style="77"/>
    <col min="13313" max="13313" width="4" style="77" customWidth="1"/>
    <col min="13314" max="13314" width="56" style="77" customWidth="1"/>
    <col min="13315" max="13315" width="7.84375" style="77" customWidth="1"/>
    <col min="13316" max="13316" width="7.15234375" style="77" customWidth="1"/>
    <col min="13317" max="13317" width="8.69140625" style="77" customWidth="1"/>
    <col min="13318" max="13318" width="9.15234375" style="77" customWidth="1"/>
    <col min="13319" max="13568" width="9.23046875" style="77"/>
    <col min="13569" max="13569" width="4" style="77" customWidth="1"/>
    <col min="13570" max="13570" width="56" style="77" customWidth="1"/>
    <col min="13571" max="13571" width="7.84375" style="77" customWidth="1"/>
    <col min="13572" max="13572" width="7.15234375" style="77" customWidth="1"/>
    <col min="13573" max="13573" width="8.69140625" style="77" customWidth="1"/>
    <col min="13574" max="13574" width="9.15234375" style="77" customWidth="1"/>
    <col min="13575" max="13824" width="9.23046875" style="77"/>
    <col min="13825" max="13825" width="4" style="77" customWidth="1"/>
    <col min="13826" max="13826" width="56" style="77" customWidth="1"/>
    <col min="13827" max="13827" width="7.84375" style="77" customWidth="1"/>
    <col min="13828" max="13828" width="7.15234375" style="77" customWidth="1"/>
    <col min="13829" max="13829" width="8.69140625" style="77" customWidth="1"/>
    <col min="13830" max="13830" width="9.15234375" style="77" customWidth="1"/>
    <col min="13831" max="14080" width="9.23046875" style="77"/>
    <col min="14081" max="14081" width="4" style="77" customWidth="1"/>
    <col min="14082" max="14082" width="56" style="77" customWidth="1"/>
    <col min="14083" max="14083" width="7.84375" style="77" customWidth="1"/>
    <col min="14084" max="14084" width="7.15234375" style="77" customWidth="1"/>
    <col min="14085" max="14085" width="8.69140625" style="77" customWidth="1"/>
    <col min="14086" max="14086" width="9.15234375" style="77" customWidth="1"/>
    <col min="14087" max="14336" width="9.23046875" style="77"/>
    <col min="14337" max="14337" width="4" style="77" customWidth="1"/>
    <col min="14338" max="14338" width="56" style="77" customWidth="1"/>
    <col min="14339" max="14339" width="7.84375" style="77" customWidth="1"/>
    <col min="14340" max="14340" width="7.15234375" style="77" customWidth="1"/>
    <col min="14341" max="14341" width="8.69140625" style="77" customWidth="1"/>
    <col min="14342" max="14342" width="9.15234375" style="77" customWidth="1"/>
    <col min="14343" max="14592" width="9.23046875" style="77"/>
    <col min="14593" max="14593" width="4" style="77" customWidth="1"/>
    <col min="14594" max="14594" width="56" style="77" customWidth="1"/>
    <col min="14595" max="14595" width="7.84375" style="77" customWidth="1"/>
    <col min="14596" max="14596" width="7.15234375" style="77" customWidth="1"/>
    <col min="14597" max="14597" width="8.69140625" style="77" customWidth="1"/>
    <col min="14598" max="14598" width="9.15234375" style="77" customWidth="1"/>
    <col min="14599" max="14848" width="9.23046875" style="77"/>
    <col min="14849" max="14849" width="4" style="77" customWidth="1"/>
    <col min="14850" max="14850" width="56" style="77" customWidth="1"/>
    <col min="14851" max="14851" width="7.84375" style="77" customWidth="1"/>
    <col min="14852" max="14852" width="7.15234375" style="77" customWidth="1"/>
    <col min="14853" max="14853" width="8.69140625" style="77" customWidth="1"/>
    <col min="14854" max="14854" width="9.15234375" style="77" customWidth="1"/>
    <col min="14855" max="15104" width="9.23046875" style="77"/>
    <col min="15105" max="15105" width="4" style="77" customWidth="1"/>
    <col min="15106" max="15106" width="56" style="77" customWidth="1"/>
    <col min="15107" max="15107" width="7.84375" style="77" customWidth="1"/>
    <col min="15108" max="15108" width="7.15234375" style="77" customWidth="1"/>
    <col min="15109" max="15109" width="8.69140625" style="77" customWidth="1"/>
    <col min="15110" max="15110" width="9.15234375" style="77" customWidth="1"/>
    <col min="15111" max="15360" width="9.23046875" style="77"/>
    <col min="15361" max="15361" width="4" style="77" customWidth="1"/>
    <col min="15362" max="15362" width="56" style="77" customWidth="1"/>
    <col min="15363" max="15363" width="7.84375" style="77" customWidth="1"/>
    <col min="15364" max="15364" width="7.15234375" style="77" customWidth="1"/>
    <col min="15365" max="15365" width="8.69140625" style="77" customWidth="1"/>
    <col min="15366" max="15366" width="9.15234375" style="77" customWidth="1"/>
    <col min="15367" max="15616" width="9.23046875" style="77"/>
    <col min="15617" max="15617" width="4" style="77" customWidth="1"/>
    <col min="15618" max="15618" width="56" style="77" customWidth="1"/>
    <col min="15619" max="15619" width="7.84375" style="77" customWidth="1"/>
    <col min="15620" max="15620" width="7.15234375" style="77" customWidth="1"/>
    <col min="15621" max="15621" width="8.69140625" style="77" customWidth="1"/>
    <col min="15622" max="15622" width="9.15234375" style="77" customWidth="1"/>
    <col min="15623" max="15872" width="9.23046875" style="77"/>
    <col min="15873" max="15873" width="4" style="77" customWidth="1"/>
    <col min="15874" max="15874" width="56" style="77" customWidth="1"/>
    <col min="15875" max="15875" width="7.84375" style="77" customWidth="1"/>
    <col min="15876" max="15876" width="7.15234375" style="77" customWidth="1"/>
    <col min="15877" max="15877" width="8.69140625" style="77" customWidth="1"/>
    <col min="15878" max="15878" width="9.15234375" style="77" customWidth="1"/>
    <col min="15879" max="16128" width="9.23046875" style="77"/>
    <col min="16129" max="16129" width="4" style="77" customWidth="1"/>
    <col min="16130" max="16130" width="56" style="77" customWidth="1"/>
    <col min="16131" max="16131" width="7.84375" style="77" customWidth="1"/>
    <col min="16132" max="16132" width="7.15234375" style="77" customWidth="1"/>
    <col min="16133" max="16133" width="8.69140625" style="77" customWidth="1"/>
    <col min="16134" max="16134" width="9.15234375" style="77" customWidth="1"/>
    <col min="16135" max="16384" width="9.23046875" style="77"/>
  </cols>
  <sheetData>
    <row r="1" spans="1:6" x14ac:dyDescent="0.3">
      <c r="A1" s="82"/>
      <c r="B1" s="83" t="s">
        <v>60</v>
      </c>
      <c r="C1" s="84" t="s">
        <v>266</v>
      </c>
      <c r="D1" s="85" t="s">
        <v>267</v>
      </c>
      <c r="E1" s="86" t="s">
        <v>268</v>
      </c>
      <c r="F1" s="86" t="s">
        <v>269</v>
      </c>
    </row>
    <row r="2" spans="1:6" ht="9.25" customHeight="1" x14ac:dyDescent="0.3">
      <c r="A2" s="82"/>
      <c r="B2" s="87"/>
      <c r="C2" s="88"/>
      <c r="D2" s="89"/>
      <c r="E2" s="90"/>
      <c r="F2" s="90"/>
    </row>
    <row r="3" spans="1:6" x14ac:dyDescent="0.3">
      <c r="A3" s="75" t="s">
        <v>351</v>
      </c>
      <c r="B3" s="91" t="s">
        <v>264</v>
      </c>
      <c r="C3" s="79"/>
      <c r="D3" s="80"/>
      <c r="E3" s="81"/>
      <c r="F3" s="81"/>
    </row>
    <row r="4" spans="1:6" x14ac:dyDescent="0.3">
      <c r="B4" s="92" t="s">
        <v>352</v>
      </c>
      <c r="C4" s="93"/>
      <c r="D4" s="93"/>
      <c r="E4" s="94"/>
      <c r="F4" s="95"/>
    </row>
    <row r="5" spans="1:6" ht="9" customHeight="1" x14ac:dyDescent="0.3">
      <c r="B5" s="93"/>
      <c r="C5" s="93"/>
      <c r="D5" s="93"/>
      <c r="E5" s="94"/>
      <c r="F5" s="95"/>
    </row>
    <row r="6" spans="1:6" ht="397.5" customHeight="1" x14ac:dyDescent="0.3">
      <c r="A6" s="97">
        <f>MAX($A4:A$5)+1</f>
        <v>1</v>
      </c>
      <c r="B6" s="128" t="s">
        <v>353</v>
      </c>
      <c r="C6" s="93" t="s">
        <v>278</v>
      </c>
      <c r="D6" s="99">
        <v>1</v>
      </c>
      <c r="E6" s="100"/>
      <c r="F6" s="95">
        <f>+E6*D6</f>
        <v>0</v>
      </c>
    </row>
    <row r="7" spans="1:6" x14ac:dyDescent="0.3">
      <c r="A7" s="97"/>
      <c r="B7" s="129"/>
      <c r="C7" s="93"/>
      <c r="D7" s="93"/>
      <c r="E7" s="94"/>
      <c r="F7" s="95"/>
    </row>
    <row r="8" spans="1:6" ht="390" customHeight="1" x14ac:dyDescent="0.3">
      <c r="A8" s="97">
        <f>MAX($A$5:A7)+1</f>
        <v>2</v>
      </c>
      <c r="B8" s="128" t="s">
        <v>354</v>
      </c>
      <c r="C8" s="93" t="s">
        <v>278</v>
      </c>
      <c r="D8" s="99">
        <v>3</v>
      </c>
      <c r="E8" s="100"/>
      <c r="F8" s="95">
        <f>+E8*D8</f>
        <v>0</v>
      </c>
    </row>
    <row r="9" spans="1:6" ht="10.5" customHeight="1" x14ac:dyDescent="0.3">
      <c r="A9" s="97"/>
      <c r="B9" s="129"/>
      <c r="C9" s="93"/>
      <c r="D9" s="93"/>
      <c r="E9" s="94"/>
      <c r="F9" s="95"/>
    </row>
    <row r="10" spans="1:6" ht="28.5" customHeight="1" x14ac:dyDescent="0.3">
      <c r="A10" s="97">
        <f>MAX($A$5:A9)+1</f>
        <v>3</v>
      </c>
      <c r="B10" s="129" t="s">
        <v>355</v>
      </c>
      <c r="C10" s="93" t="s">
        <v>274</v>
      </c>
      <c r="D10" s="99">
        <v>12</v>
      </c>
      <c r="E10" s="100"/>
      <c r="F10" s="95">
        <f>+E10*D10</f>
        <v>0</v>
      </c>
    </row>
    <row r="11" spans="1:6" ht="10.199999999999999" customHeight="1" x14ac:dyDescent="0.3">
      <c r="A11" s="97"/>
      <c r="B11" s="128"/>
      <c r="C11" s="93"/>
      <c r="D11" s="99"/>
      <c r="E11" s="99"/>
      <c r="F11" s="93"/>
    </row>
    <row r="12" spans="1:6" ht="27.75" customHeight="1" x14ac:dyDescent="0.3">
      <c r="A12" s="97">
        <f>MAX($A$5:A11)+1</f>
        <v>4</v>
      </c>
      <c r="B12" s="129" t="s">
        <v>356</v>
      </c>
      <c r="C12" s="93" t="s">
        <v>274</v>
      </c>
      <c r="D12" s="99">
        <v>42</v>
      </c>
      <c r="E12" s="100"/>
      <c r="F12" s="95">
        <f>+E12*D12</f>
        <v>0</v>
      </c>
    </row>
    <row r="13" spans="1:6" ht="10.199999999999999" customHeight="1" x14ac:dyDescent="0.3">
      <c r="A13" s="97"/>
      <c r="B13" s="128"/>
      <c r="C13" s="93"/>
      <c r="D13" s="99"/>
      <c r="E13" s="99"/>
      <c r="F13" s="93"/>
    </row>
    <row r="14" spans="1:6" ht="17.25" customHeight="1" x14ac:dyDescent="0.3">
      <c r="A14" s="97">
        <f>MAX($A$5:A13)+1</f>
        <v>5</v>
      </c>
      <c r="B14" s="130" t="s">
        <v>357</v>
      </c>
      <c r="C14" s="122" t="s">
        <v>262</v>
      </c>
      <c r="D14" s="123">
        <v>1</v>
      </c>
      <c r="E14" s="100"/>
      <c r="F14" s="95">
        <f>+E14*D14</f>
        <v>0</v>
      </c>
    </row>
    <row r="15" spans="1:6" ht="10.199999999999999" customHeight="1" x14ac:dyDescent="0.3">
      <c r="A15" s="97"/>
      <c r="B15" s="130"/>
      <c r="C15" s="122"/>
      <c r="D15" s="122"/>
      <c r="E15" s="122"/>
      <c r="F15" s="122"/>
    </row>
    <row r="16" spans="1:6" ht="29.25" customHeight="1" x14ac:dyDescent="0.3">
      <c r="A16" s="97">
        <f>MAX($A$5:A15)+1</f>
        <v>6</v>
      </c>
      <c r="B16" s="130" t="s">
        <v>358</v>
      </c>
      <c r="C16" s="122" t="s">
        <v>262</v>
      </c>
      <c r="D16" s="123">
        <v>8</v>
      </c>
      <c r="E16" s="100"/>
      <c r="F16" s="95">
        <f>+E16*D16</f>
        <v>0</v>
      </c>
    </row>
    <row r="17" spans="1:6" ht="13.75" customHeight="1" x14ac:dyDescent="0.3">
      <c r="A17" s="97"/>
      <c r="B17" s="131"/>
      <c r="C17" s="122"/>
      <c r="D17" s="122"/>
      <c r="E17" s="94"/>
      <c r="F17" s="95"/>
    </row>
    <row r="18" spans="1:6" ht="39.75" customHeight="1" x14ac:dyDescent="0.3">
      <c r="A18" s="97">
        <f>MAX($A$5:A16)+1</f>
        <v>7</v>
      </c>
      <c r="B18" s="127" t="s">
        <v>359</v>
      </c>
      <c r="C18" s="122"/>
      <c r="D18" s="122"/>
      <c r="E18" s="132"/>
      <c r="F18" s="133"/>
    </row>
    <row r="19" spans="1:6" ht="15.75" customHeight="1" x14ac:dyDescent="0.3">
      <c r="A19" s="97"/>
      <c r="B19" s="127" t="s">
        <v>360</v>
      </c>
      <c r="C19" s="134" t="s">
        <v>274</v>
      </c>
      <c r="D19" s="134">
        <v>0</v>
      </c>
      <c r="E19" s="100"/>
      <c r="F19" s="95">
        <f>+E19*D19</f>
        <v>0</v>
      </c>
    </row>
    <row r="20" spans="1:6" ht="9.75" customHeight="1" x14ac:dyDescent="0.3">
      <c r="A20" s="97"/>
      <c r="B20" s="135"/>
      <c r="C20" s="122"/>
      <c r="D20" s="123"/>
      <c r="E20" s="123"/>
      <c r="F20" s="123"/>
    </row>
    <row r="21" spans="1:6" ht="29.25" customHeight="1" x14ac:dyDescent="0.3">
      <c r="A21" s="97">
        <f>MAX($A$5:A19)+1</f>
        <v>8</v>
      </c>
      <c r="B21" s="130" t="s">
        <v>361</v>
      </c>
      <c r="C21" s="122" t="s">
        <v>278</v>
      </c>
      <c r="D21" s="123">
        <v>4</v>
      </c>
      <c r="E21" s="100"/>
      <c r="F21" s="95">
        <f>+E21*D21</f>
        <v>0</v>
      </c>
    </row>
    <row r="22" spans="1:6" ht="9.75" customHeight="1" x14ac:dyDescent="0.3">
      <c r="A22" s="97"/>
      <c r="B22" s="130"/>
      <c r="C22" s="122"/>
      <c r="D22" s="122"/>
      <c r="E22" s="122"/>
      <c r="F22" s="122"/>
    </row>
    <row r="23" spans="1:6" ht="30" customHeight="1" x14ac:dyDescent="0.3">
      <c r="A23" s="97">
        <f>MAX($A21:A22)+1</f>
        <v>9</v>
      </c>
      <c r="B23" s="135" t="s">
        <v>362</v>
      </c>
      <c r="C23" s="122" t="s">
        <v>262</v>
      </c>
      <c r="D23" s="122">
        <v>4</v>
      </c>
      <c r="E23" s="100"/>
      <c r="F23" s="95">
        <f>+E23*D23</f>
        <v>0</v>
      </c>
    </row>
    <row r="24" spans="1:6" ht="13.2" customHeight="1" x14ac:dyDescent="0.3">
      <c r="A24" s="97"/>
      <c r="B24" s="98"/>
      <c r="C24" s="93"/>
      <c r="D24" s="93"/>
      <c r="E24" s="93"/>
      <c r="F24" s="81"/>
    </row>
    <row r="25" spans="1:6" ht="17.149999999999999" customHeight="1" x14ac:dyDescent="0.3">
      <c r="A25" s="97"/>
      <c r="B25" s="120" t="s">
        <v>363</v>
      </c>
      <c r="C25" s="79"/>
      <c r="D25" s="80"/>
      <c r="E25" s="81"/>
      <c r="F25" s="372">
        <f>SUM(F4:F24)</f>
        <v>0</v>
      </c>
    </row>
    <row r="26" spans="1:6" ht="13.75" customHeight="1" x14ac:dyDescent="0.3">
      <c r="A26" s="97"/>
      <c r="B26" s="120"/>
      <c r="C26" s="79"/>
      <c r="D26" s="80"/>
      <c r="E26" s="81"/>
    </row>
    <row r="27" spans="1:6" ht="13.75" customHeight="1" x14ac:dyDescent="0.3"/>
    <row r="28" spans="1:6" ht="12.45" customHeight="1" x14ac:dyDescent="0.3"/>
    <row r="29" spans="1:6" ht="12.45" customHeight="1" x14ac:dyDescent="0.3"/>
    <row r="30" spans="1:6" ht="15.75" customHeight="1" x14ac:dyDescent="0.3"/>
    <row r="31" spans="1:6" ht="10.5" customHeight="1" x14ac:dyDescent="0.3"/>
    <row r="32" spans="1:6" ht="30.25" customHeight="1" x14ac:dyDescent="0.3"/>
    <row r="33" ht="13" customHeight="1" x14ac:dyDescent="0.3"/>
    <row r="34" ht="30.75" customHeight="1" x14ac:dyDescent="0.3"/>
    <row r="35" ht="11.9" customHeight="1" x14ac:dyDescent="0.3"/>
    <row r="36" ht="40.75" customHeight="1" x14ac:dyDescent="0.3"/>
    <row r="37" ht="13.2" customHeight="1" x14ac:dyDescent="0.3"/>
    <row r="38" ht="29.25" customHeight="1" x14ac:dyDescent="0.3"/>
    <row r="39" ht="94.4" customHeight="1" x14ac:dyDescent="0.3"/>
    <row r="40" ht="19.75" customHeight="1" x14ac:dyDescent="0.3"/>
    <row r="41" ht="12.45" customHeight="1" x14ac:dyDescent="0.3"/>
    <row r="42" ht="29.25" customHeight="1" x14ac:dyDescent="0.3"/>
    <row r="43" ht="17.149999999999999" customHeight="1" x14ac:dyDescent="0.3"/>
    <row r="44" ht="10.5" customHeight="1" x14ac:dyDescent="0.3"/>
    <row r="45" ht="29.25" customHeight="1" x14ac:dyDescent="0.3"/>
    <row r="46" ht="13" customHeight="1" x14ac:dyDescent="0.3"/>
    <row r="47" ht="45.25" customHeight="1" x14ac:dyDescent="0.3"/>
    <row r="48" ht="13.2" customHeight="1" x14ac:dyDescent="0.3"/>
    <row r="57" ht="28.2" customHeight="1" x14ac:dyDescent="0.3"/>
    <row r="58" ht="13.2" customHeight="1" x14ac:dyDescent="0.3"/>
    <row r="59" ht="19.75" customHeight="1" x14ac:dyDescent="0.3"/>
    <row r="60" ht="10.199999999999999" customHeight="1" x14ac:dyDescent="0.3"/>
    <row r="67" ht="30" customHeight="1" x14ac:dyDescent="0.3"/>
    <row r="68" ht="11.7" customHeight="1" x14ac:dyDescent="0.3"/>
    <row r="69" ht="20.5" customHeight="1" x14ac:dyDescent="0.3"/>
    <row r="70" ht="9.25" customHeight="1" x14ac:dyDescent="0.3"/>
  </sheetData>
  <sheetProtection algorithmName="SHA-512" hashValue="WQmg4hTkb8GUXt35tbFV8IPri9sANk6mbL/JomPoJXl8f4dYPk9FEcWMm4C2glZbMjIYsx/8/+A8jU1oJJaQlw==" saltValue="FAP8gtPNyRh8ME6ROrImrw==" spinCount="100000" sheet="1" objects="1" scenarios="1"/>
  <pageMargins left="0.70866141732283472" right="0.70866141732283472" top="0.74803149606299213" bottom="0.74803149606299213" header="0.31496062992125984" footer="0.31496062992125984"/>
  <pageSetup paperSize="9" scale="95" firstPageNumber="26" fitToHeight="10" orientation="portrait" useFirstPageNumber="1" r:id="rId1"/>
  <headerFooter alignWithMargins="0">
    <oddHeader>&amp;LNC SOTLA&amp;RTehnični popis del (OBR-POPIS)</oddHeader>
    <oddFooter>&amp;LHLAJENJE&amp;Cstran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showZeros="0" zoomScale="85" zoomScaleNormal="85" zoomScaleSheetLayoutView="100" workbookViewId="0">
      <selection activeCell="E5" sqref="E5"/>
    </sheetView>
  </sheetViews>
  <sheetFormatPr defaultColWidth="9.15234375" defaultRowHeight="12.45" x14ac:dyDescent="0.3"/>
  <cols>
    <col min="1" max="1" width="4.3828125" style="57" customWidth="1"/>
    <col min="2" max="2" width="47.69140625" style="57" customWidth="1"/>
    <col min="3" max="3" width="6.53515625" style="57" customWidth="1"/>
    <col min="4" max="4" width="6.3828125" style="57" customWidth="1"/>
    <col min="5" max="5" width="10.15234375" style="57" customWidth="1"/>
    <col min="6" max="6" width="9.53515625" style="57" customWidth="1"/>
    <col min="7" max="256" width="9.15234375" style="57"/>
    <col min="257" max="257" width="4.3828125" style="57" customWidth="1"/>
    <col min="258" max="258" width="47.69140625" style="57" customWidth="1"/>
    <col min="259" max="259" width="6.53515625" style="57" customWidth="1"/>
    <col min="260" max="260" width="6.3828125" style="57" customWidth="1"/>
    <col min="261" max="261" width="10.15234375" style="57" customWidth="1"/>
    <col min="262" max="262" width="9.53515625" style="57" customWidth="1"/>
    <col min="263" max="512" width="9.15234375" style="57"/>
    <col min="513" max="513" width="4.3828125" style="57" customWidth="1"/>
    <col min="514" max="514" width="47.69140625" style="57" customWidth="1"/>
    <col min="515" max="515" width="6.53515625" style="57" customWidth="1"/>
    <col min="516" max="516" width="6.3828125" style="57" customWidth="1"/>
    <col min="517" max="517" width="10.15234375" style="57" customWidth="1"/>
    <col min="518" max="518" width="9.53515625" style="57" customWidth="1"/>
    <col min="519" max="768" width="9.15234375" style="57"/>
    <col min="769" max="769" width="4.3828125" style="57" customWidth="1"/>
    <col min="770" max="770" width="47.69140625" style="57" customWidth="1"/>
    <col min="771" max="771" width="6.53515625" style="57" customWidth="1"/>
    <col min="772" max="772" width="6.3828125" style="57" customWidth="1"/>
    <col min="773" max="773" width="10.15234375" style="57" customWidth="1"/>
    <col min="774" max="774" width="9.53515625" style="57" customWidth="1"/>
    <col min="775" max="1024" width="9.15234375" style="57"/>
    <col min="1025" max="1025" width="4.3828125" style="57" customWidth="1"/>
    <col min="1026" max="1026" width="47.69140625" style="57" customWidth="1"/>
    <col min="1027" max="1027" width="6.53515625" style="57" customWidth="1"/>
    <col min="1028" max="1028" width="6.3828125" style="57" customWidth="1"/>
    <col min="1029" max="1029" width="10.15234375" style="57" customWidth="1"/>
    <col min="1030" max="1030" width="9.53515625" style="57" customWidth="1"/>
    <col min="1031" max="1280" width="9.15234375" style="57"/>
    <col min="1281" max="1281" width="4.3828125" style="57" customWidth="1"/>
    <col min="1282" max="1282" width="47.69140625" style="57" customWidth="1"/>
    <col min="1283" max="1283" width="6.53515625" style="57" customWidth="1"/>
    <col min="1284" max="1284" width="6.3828125" style="57" customWidth="1"/>
    <col min="1285" max="1285" width="10.15234375" style="57" customWidth="1"/>
    <col min="1286" max="1286" width="9.53515625" style="57" customWidth="1"/>
    <col min="1287" max="1536" width="9.15234375" style="57"/>
    <col min="1537" max="1537" width="4.3828125" style="57" customWidth="1"/>
    <col min="1538" max="1538" width="47.69140625" style="57" customWidth="1"/>
    <col min="1539" max="1539" width="6.53515625" style="57" customWidth="1"/>
    <col min="1540" max="1540" width="6.3828125" style="57" customWidth="1"/>
    <col min="1541" max="1541" width="10.15234375" style="57" customWidth="1"/>
    <col min="1542" max="1542" width="9.53515625" style="57" customWidth="1"/>
    <col min="1543" max="1792" width="9.15234375" style="57"/>
    <col min="1793" max="1793" width="4.3828125" style="57" customWidth="1"/>
    <col min="1794" max="1794" width="47.69140625" style="57" customWidth="1"/>
    <col min="1795" max="1795" width="6.53515625" style="57" customWidth="1"/>
    <col min="1796" max="1796" width="6.3828125" style="57" customWidth="1"/>
    <col min="1797" max="1797" width="10.15234375" style="57" customWidth="1"/>
    <col min="1798" max="1798" width="9.53515625" style="57" customWidth="1"/>
    <col min="1799" max="2048" width="9.15234375" style="57"/>
    <col min="2049" max="2049" width="4.3828125" style="57" customWidth="1"/>
    <col min="2050" max="2050" width="47.69140625" style="57" customWidth="1"/>
    <col min="2051" max="2051" width="6.53515625" style="57" customWidth="1"/>
    <col min="2052" max="2052" width="6.3828125" style="57" customWidth="1"/>
    <col min="2053" max="2053" width="10.15234375" style="57" customWidth="1"/>
    <col min="2054" max="2054" width="9.53515625" style="57" customWidth="1"/>
    <col min="2055" max="2304" width="9.15234375" style="57"/>
    <col min="2305" max="2305" width="4.3828125" style="57" customWidth="1"/>
    <col min="2306" max="2306" width="47.69140625" style="57" customWidth="1"/>
    <col min="2307" max="2307" width="6.53515625" style="57" customWidth="1"/>
    <col min="2308" max="2308" width="6.3828125" style="57" customWidth="1"/>
    <col min="2309" max="2309" width="10.15234375" style="57" customWidth="1"/>
    <col min="2310" max="2310" width="9.53515625" style="57" customWidth="1"/>
    <col min="2311" max="2560" width="9.15234375" style="57"/>
    <col min="2561" max="2561" width="4.3828125" style="57" customWidth="1"/>
    <col min="2562" max="2562" width="47.69140625" style="57" customWidth="1"/>
    <col min="2563" max="2563" width="6.53515625" style="57" customWidth="1"/>
    <col min="2564" max="2564" width="6.3828125" style="57" customWidth="1"/>
    <col min="2565" max="2565" width="10.15234375" style="57" customWidth="1"/>
    <col min="2566" max="2566" width="9.53515625" style="57" customWidth="1"/>
    <col min="2567" max="2816" width="9.15234375" style="57"/>
    <col min="2817" max="2817" width="4.3828125" style="57" customWidth="1"/>
    <col min="2818" max="2818" width="47.69140625" style="57" customWidth="1"/>
    <col min="2819" max="2819" width="6.53515625" style="57" customWidth="1"/>
    <col min="2820" max="2820" width="6.3828125" style="57" customWidth="1"/>
    <col min="2821" max="2821" width="10.15234375" style="57" customWidth="1"/>
    <col min="2822" max="2822" width="9.53515625" style="57" customWidth="1"/>
    <col min="2823" max="3072" width="9.15234375" style="57"/>
    <col min="3073" max="3073" width="4.3828125" style="57" customWidth="1"/>
    <col min="3074" max="3074" width="47.69140625" style="57" customWidth="1"/>
    <col min="3075" max="3075" width="6.53515625" style="57" customWidth="1"/>
    <col min="3076" max="3076" width="6.3828125" style="57" customWidth="1"/>
    <col min="3077" max="3077" width="10.15234375" style="57" customWidth="1"/>
    <col min="3078" max="3078" width="9.53515625" style="57" customWidth="1"/>
    <col min="3079" max="3328" width="9.15234375" style="57"/>
    <col min="3329" max="3329" width="4.3828125" style="57" customWidth="1"/>
    <col min="3330" max="3330" width="47.69140625" style="57" customWidth="1"/>
    <col min="3331" max="3331" width="6.53515625" style="57" customWidth="1"/>
    <col min="3332" max="3332" width="6.3828125" style="57" customWidth="1"/>
    <col min="3333" max="3333" width="10.15234375" style="57" customWidth="1"/>
    <col min="3334" max="3334" width="9.53515625" style="57" customWidth="1"/>
    <col min="3335" max="3584" width="9.15234375" style="57"/>
    <col min="3585" max="3585" width="4.3828125" style="57" customWidth="1"/>
    <col min="3586" max="3586" width="47.69140625" style="57" customWidth="1"/>
    <col min="3587" max="3587" width="6.53515625" style="57" customWidth="1"/>
    <col min="3588" max="3588" width="6.3828125" style="57" customWidth="1"/>
    <col min="3589" max="3589" width="10.15234375" style="57" customWidth="1"/>
    <col min="3590" max="3590" width="9.53515625" style="57" customWidth="1"/>
    <col min="3591" max="3840" width="9.15234375" style="57"/>
    <col min="3841" max="3841" width="4.3828125" style="57" customWidth="1"/>
    <col min="3842" max="3842" width="47.69140625" style="57" customWidth="1"/>
    <col min="3843" max="3843" width="6.53515625" style="57" customWidth="1"/>
    <col min="3844" max="3844" width="6.3828125" style="57" customWidth="1"/>
    <col min="3845" max="3845" width="10.15234375" style="57" customWidth="1"/>
    <col min="3846" max="3846" width="9.53515625" style="57" customWidth="1"/>
    <col min="3847" max="4096" width="9.15234375" style="57"/>
    <col min="4097" max="4097" width="4.3828125" style="57" customWidth="1"/>
    <col min="4098" max="4098" width="47.69140625" style="57" customWidth="1"/>
    <col min="4099" max="4099" width="6.53515625" style="57" customWidth="1"/>
    <col min="4100" max="4100" width="6.3828125" style="57" customWidth="1"/>
    <col min="4101" max="4101" width="10.15234375" style="57" customWidth="1"/>
    <col min="4102" max="4102" width="9.53515625" style="57" customWidth="1"/>
    <col min="4103" max="4352" width="9.15234375" style="57"/>
    <col min="4353" max="4353" width="4.3828125" style="57" customWidth="1"/>
    <col min="4354" max="4354" width="47.69140625" style="57" customWidth="1"/>
    <col min="4355" max="4355" width="6.53515625" style="57" customWidth="1"/>
    <col min="4356" max="4356" width="6.3828125" style="57" customWidth="1"/>
    <col min="4357" max="4357" width="10.15234375" style="57" customWidth="1"/>
    <col min="4358" max="4358" width="9.53515625" style="57" customWidth="1"/>
    <col min="4359" max="4608" width="9.15234375" style="57"/>
    <col min="4609" max="4609" width="4.3828125" style="57" customWidth="1"/>
    <col min="4610" max="4610" width="47.69140625" style="57" customWidth="1"/>
    <col min="4611" max="4611" width="6.53515625" style="57" customWidth="1"/>
    <col min="4612" max="4612" width="6.3828125" style="57" customWidth="1"/>
    <col min="4613" max="4613" width="10.15234375" style="57" customWidth="1"/>
    <col min="4614" max="4614" width="9.53515625" style="57" customWidth="1"/>
    <col min="4615" max="4864" width="9.15234375" style="57"/>
    <col min="4865" max="4865" width="4.3828125" style="57" customWidth="1"/>
    <col min="4866" max="4866" width="47.69140625" style="57" customWidth="1"/>
    <col min="4867" max="4867" width="6.53515625" style="57" customWidth="1"/>
    <col min="4868" max="4868" width="6.3828125" style="57" customWidth="1"/>
    <col min="4869" max="4869" width="10.15234375" style="57" customWidth="1"/>
    <col min="4870" max="4870" width="9.53515625" style="57" customWidth="1"/>
    <col min="4871" max="5120" width="9.15234375" style="57"/>
    <col min="5121" max="5121" width="4.3828125" style="57" customWidth="1"/>
    <col min="5122" max="5122" width="47.69140625" style="57" customWidth="1"/>
    <col min="5123" max="5123" width="6.53515625" style="57" customWidth="1"/>
    <col min="5124" max="5124" width="6.3828125" style="57" customWidth="1"/>
    <col min="5125" max="5125" width="10.15234375" style="57" customWidth="1"/>
    <col min="5126" max="5126" width="9.53515625" style="57" customWidth="1"/>
    <col min="5127" max="5376" width="9.15234375" style="57"/>
    <col min="5377" max="5377" width="4.3828125" style="57" customWidth="1"/>
    <col min="5378" max="5378" width="47.69140625" style="57" customWidth="1"/>
    <col min="5379" max="5379" width="6.53515625" style="57" customWidth="1"/>
    <col min="5380" max="5380" width="6.3828125" style="57" customWidth="1"/>
    <col min="5381" max="5381" width="10.15234375" style="57" customWidth="1"/>
    <col min="5382" max="5382" width="9.53515625" style="57" customWidth="1"/>
    <col min="5383" max="5632" width="9.15234375" style="57"/>
    <col min="5633" max="5633" width="4.3828125" style="57" customWidth="1"/>
    <col min="5634" max="5634" width="47.69140625" style="57" customWidth="1"/>
    <col min="5635" max="5635" width="6.53515625" style="57" customWidth="1"/>
    <col min="5636" max="5636" width="6.3828125" style="57" customWidth="1"/>
    <col min="5637" max="5637" width="10.15234375" style="57" customWidth="1"/>
    <col min="5638" max="5638" width="9.53515625" style="57" customWidth="1"/>
    <col min="5639" max="5888" width="9.15234375" style="57"/>
    <col min="5889" max="5889" width="4.3828125" style="57" customWidth="1"/>
    <col min="5890" max="5890" width="47.69140625" style="57" customWidth="1"/>
    <col min="5891" max="5891" width="6.53515625" style="57" customWidth="1"/>
    <col min="5892" max="5892" width="6.3828125" style="57" customWidth="1"/>
    <col min="5893" max="5893" width="10.15234375" style="57" customWidth="1"/>
    <col min="5894" max="5894" width="9.53515625" style="57" customWidth="1"/>
    <col min="5895" max="6144" width="9.15234375" style="57"/>
    <col min="6145" max="6145" width="4.3828125" style="57" customWidth="1"/>
    <col min="6146" max="6146" width="47.69140625" style="57" customWidth="1"/>
    <col min="6147" max="6147" width="6.53515625" style="57" customWidth="1"/>
    <col min="6148" max="6148" width="6.3828125" style="57" customWidth="1"/>
    <col min="6149" max="6149" width="10.15234375" style="57" customWidth="1"/>
    <col min="6150" max="6150" width="9.53515625" style="57" customWidth="1"/>
    <col min="6151" max="6400" width="9.15234375" style="57"/>
    <col min="6401" max="6401" width="4.3828125" style="57" customWidth="1"/>
    <col min="6402" max="6402" width="47.69140625" style="57" customWidth="1"/>
    <col min="6403" max="6403" width="6.53515625" style="57" customWidth="1"/>
    <col min="6404" max="6404" width="6.3828125" style="57" customWidth="1"/>
    <col min="6405" max="6405" width="10.15234375" style="57" customWidth="1"/>
    <col min="6406" max="6406" width="9.53515625" style="57" customWidth="1"/>
    <col min="6407" max="6656" width="9.15234375" style="57"/>
    <col min="6657" max="6657" width="4.3828125" style="57" customWidth="1"/>
    <col min="6658" max="6658" width="47.69140625" style="57" customWidth="1"/>
    <col min="6659" max="6659" width="6.53515625" style="57" customWidth="1"/>
    <col min="6660" max="6660" width="6.3828125" style="57" customWidth="1"/>
    <col min="6661" max="6661" width="10.15234375" style="57" customWidth="1"/>
    <col min="6662" max="6662" width="9.53515625" style="57" customWidth="1"/>
    <col min="6663" max="6912" width="9.15234375" style="57"/>
    <col min="6913" max="6913" width="4.3828125" style="57" customWidth="1"/>
    <col min="6914" max="6914" width="47.69140625" style="57" customWidth="1"/>
    <col min="6915" max="6915" width="6.53515625" style="57" customWidth="1"/>
    <col min="6916" max="6916" width="6.3828125" style="57" customWidth="1"/>
    <col min="6917" max="6917" width="10.15234375" style="57" customWidth="1"/>
    <col min="6918" max="6918" width="9.53515625" style="57" customWidth="1"/>
    <col min="6919" max="7168" width="9.15234375" style="57"/>
    <col min="7169" max="7169" width="4.3828125" style="57" customWidth="1"/>
    <col min="7170" max="7170" width="47.69140625" style="57" customWidth="1"/>
    <col min="7171" max="7171" width="6.53515625" style="57" customWidth="1"/>
    <col min="7172" max="7172" width="6.3828125" style="57" customWidth="1"/>
    <col min="7173" max="7173" width="10.15234375" style="57" customWidth="1"/>
    <col min="7174" max="7174" width="9.53515625" style="57" customWidth="1"/>
    <col min="7175" max="7424" width="9.15234375" style="57"/>
    <col min="7425" max="7425" width="4.3828125" style="57" customWidth="1"/>
    <col min="7426" max="7426" width="47.69140625" style="57" customWidth="1"/>
    <col min="7427" max="7427" width="6.53515625" style="57" customWidth="1"/>
    <col min="7428" max="7428" width="6.3828125" style="57" customWidth="1"/>
    <col min="7429" max="7429" width="10.15234375" style="57" customWidth="1"/>
    <col min="7430" max="7430" width="9.53515625" style="57" customWidth="1"/>
    <col min="7431" max="7680" width="9.15234375" style="57"/>
    <col min="7681" max="7681" width="4.3828125" style="57" customWidth="1"/>
    <col min="7682" max="7682" width="47.69140625" style="57" customWidth="1"/>
    <col min="7683" max="7683" width="6.53515625" style="57" customWidth="1"/>
    <col min="7684" max="7684" width="6.3828125" style="57" customWidth="1"/>
    <col min="7685" max="7685" width="10.15234375" style="57" customWidth="1"/>
    <col min="7686" max="7686" width="9.53515625" style="57" customWidth="1"/>
    <col min="7687" max="7936" width="9.15234375" style="57"/>
    <col min="7937" max="7937" width="4.3828125" style="57" customWidth="1"/>
    <col min="7938" max="7938" width="47.69140625" style="57" customWidth="1"/>
    <col min="7939" max="7939" width="6.53515625" style="57" customWidth="1"/>
    <col min="7940" max="7940" width="6.3828125" style="57" customWidth="1"/>
    <col min="7941" max="7941" width="10.15234375" style="57" customWidth="1"/>
    <col min="7942" max="7942" width="9.53515625" style="57" customWidth="1"/>
    <col min="7943" max="8192" width="9.15234375" style="57"/>
    <col min="8193" max="8193" width="4.3828125" style="57" customWidth="1"/>
    <col min="8194" max="8194" width="47.69140625" style="57" customWidth="1"/>
    <col min="8195" max="8195" width="6.53515625" style="57" customWidth="1"/>
    <col min="8196" max="8196" width="6.3828125" style="57" customWidth="1"/>
    <col min="8197" max="8197" width="10.15234375" style="57" customWidth="1"/>
    <col min="8198" max="8198" width="9.53515625" style="57" customWidth="1"/>
    <col min="8199" max="8448" width="9.15234375" style="57"/>
    <col min="8449" max="8449" width="4.3828125" style="57" customWidth="1"/>
    <col min="8450" max="8450" width="47.69140625" style="57" customWidth="1"/>
    <col min="8451" max="8451" width="6.53515625" style="57" customWidth="1"/>
    <col min="8452" max="8452" width="6.3828125" style="57" customWidth="1"/>
    <col min="8453" max="8453" width="10.15234375" style="57" customWidth="1"/>
    <col min="8454" max="8454" width="9.53515625" style="57" customWidth="1"/>
    <col min="8455" max="8704" width="9.15234375" style="57"/>
    <col min="8705" max="8705" width="4.3828125" style="57" customWidth="1"/>
    <col min="8706" max="8706" width="47.69140625" style="57" customWidth="1"/>
    <col min="8707" max="8707" width="6.53515625" style="57" customWidth="1"/>
    <col min="8708" max="8708" width="6.3828125" style="57" customWidth="1"/>
    <col min="8709" max="8709" width="10.15234375" style="57" customWidth="1"/>
    <col min="8710" max="8710" width="9.53515625" style="57" customWidth="1"/>
    <col min="8711" max="8960" width="9.15234375" style="57"/>
    <col min="8961" max="8961" width="4.3828125" style="57" customWidth="1"/>
    <col min="8962" max="8962" width="47.69140625" style="57" customWidth="1"/>
    <col min="8963" max="8963" width="6.53515625" style="57" customWidth="1"/>
    <col min="8964" max="8964" width="6.3828125" style="57" customWidth="1"/>
    <col min="8965" max="8965" width="10.15234375" style="57" customWidth="1"/>
    <col min="8966" max="8966" width="9.53515625" style="57" customWidth="1"/>
    <col min="8967" max="9216" width="9.15234375" style="57"/>
    <col min="9217" max="9217" width="4.3828125" style="57" customWidth="1"/>
    <col min="9218" max="9218" width="47.69140625" style="57" customWidth="1"/>
    <col min="9219" max="9219" width="6.53515625" style="57" customWidth="1"/>
    <col min="9220" max="9220" width="6.3828125" style="57" customWidth="1"/>
    <col min="9221" max="9221" width="10.15234375" style="57" customWidth="1"/>
    <col min="9222" max="9222" width="9.53515625" style="57" customWidth="1"/>
    <col min="9223" max="9472" width="9.15234375" style="57"/>
    <col min="9473" max="9473" width="4.3828125" style="57" customWidth="1"/>
    <col min="9474" max="9474" width="47.69140625" style="57" customWidth="1"/>
    <col min="9475" max="9475" width="6.53515625" style="57" customWidth="1"/>
    <col min="9476" max="9476" width="6.3828125" style="57" customWidth="1"/>
    <col min="9477" max="9477" width="10.15234375" style="57" customWidth="1"/>
    <col min="9478" max="9478" width="9.53515625" style="57" customWidth="1"/>
    <col min="9479" max="9728" width="9.15234375" style="57"/>
    <col min="9729" max="9729" width="4.3828125" style="57" customWidth="1"/>
    <col min="9730" max="9730" width="47.69140625" style="57" customWidth="1"/>
    <col min="9731" max="9731" width="6.53515625" style="57" customWidth="1"/>
    <col min="9732" max="9732" width="6.3828125" style="57" customWidth="1"/>
    <col min="9733" max="9733" width="10.15234375" style="57" customWidth="1"/>
    <col min="9734" max="9734" width="9.53515625" style="57" customWidth="1"/>
    <col min="9735" max="9984" width="9.15234375" style="57"/>
    <col min="9985" max="9985" width="4.3828125" style="57" customWidth="1"/>
    <col min="9986" max="9986" width="47.69140625" style="57" customWidth="1"/>
    <col min="9987" max="9987" width="6.53515625" style="57" customWidth="1"/>
    <col min="9988" max="9988" width="6.3828125" style="57" customWidth="1"/>
    <col min="9989" max="9989" width="10.15234375" style="57" customWidth="1"/>
    <col min="9990" max="9990" width="9.53515625" style="57" customWidth="1"/>
    <col min="9991" max="10240" width="9.15234375" style="57"/>
    <col min="10241" max="10241" width="4.3828125" style="57" customWidth="1"/>
    <col min="10242" max="10242" width="47.69140625" style="57" customWidth="1"/>
    <col min="10243" max="10243" width="6.53515625" style="57" customWidth="1"/>
    <col min="10244" max="10244" width="6.3828125" style="57" customWidth="1"/>
    <col min="10245" max="10245" width="10.15234375" style="57" customWidth="1"/>
    <col min="10246" max="10246" width="9.53515625" style="57" customWidth="1"/>
    <col min="10247" max="10496" width="9.15234375" style="57"/>
    <col min="10497" max="10497" width="4.3828125" style="57" customWidth="1"/>
    <col min="10498" max="10498" width="47.69140625" style="57" customWidth="1"/>
    <col min="10499" max="10499" width="6.53515625" style="57" customWidth="1"/>
    <col min="10500" max="10500" width="6.3828125" style="57" customWidth="1"/>
    <col min="10501" max="10501" width="10.15234375" style="57" customWidth="1"/>
    <col min="10502" max="10502" width="9.53515625" style="57" customWidth="1"/>
    <col min="10503" max="10752" width="9.15234375" style="57"/>
    <col min="10753" max="10753" width="4.3828125" style="57" customWidth="1"/>
    <col min="10754" max="10754" width="47.69140625" style="57" customWidth="1"/>
    <col min="10755" max="10755" width="6.53515625" style="57" customWidth="1"/>
    <col min="10756" max="10756" width="6.3828125" style="57" customWidth="1"/>
    <col min="10757" max="10757" width="10.15234375" style="57" customWidth="1"/>
    <col min="10758" max="10758" width="9.53515625" style="57" customWidth="1"/>
    <col min="10759" max="11008" width="9.15234375" style="57"/>
    <col min="11009" max="11009" width="4.3828125" style="57" customWidth="1"/>
    <col min="11010" max="11010" width="47.69140625" style="57" customWidth="1"/>
    <col min="11011" max="11011" width="6.53515625" style="57" customWidth="1"/>
    <col min="11012" max="11012" width="6.3828125" style="57" customWidth="1"/>
    <col min="11013" max="11013" width="10.15234375" style="57" customWidth="1"/>
    <col min="11014" max="11014" width="9.53515625" style="57" customWidth="1"/>
    <col min="11015" max="11264" width="9.15234375" style="57"/>
    <col min="11265" max="11265" width="4.3828125" style="57" customWidth="1"/>
    <col min="11266" max="11266" width="47.69140625" style="57" customWidth="1"/>
    <col min="11267" max="11267" width="6.53515625" style="57" customWidth="1"/>
    <col min="11268" max="11268" width="6.3828125" style="57" customWidth="1"/>
    <col min="11269" max="11269" width="10.15234375" style="57" customWidth="1"/>
    <col min="11270" max="11270" width="9.53515625" style="57" customWidth="1"/>
    <col min="11271" max="11520" width="9.15234375" style="57"/>
    <col min="11521" max="11521" width="4.3828125" style="57" customWidth="1"/>
    <col min="11522" max="11522" width="47.69140625" style="57" customWidth="1"/>
    <col min="11523" max="11523" width="6.53515625" style="57" customWidth="1"/>
    <col min="11524" max="11524" width="6.3828125" style="57" customWidth="1"/>
    <col min="11525" max="11525" width="10.15234375" style="57" customWidth="1"/>
    <col min="11526" max="11526" width="9.53515625" style="57" customWidth="1"/>
    <col min="11527" max="11776" width="9.15234375" style="57"/>
    <col min="11777" max="11777" width="4.3828125" style="57" customWidth="1"/>
    <col min="11778" max="11778" width="47.69140625" style="57" customWidth="1"/>
    <col min="11779" max="11779" width="6.53515625" style="57" customWidth="1"/>
    <col min="11780" max="11780" width="6.3828125" style="57" customWidth="1"/>
    <col min="11781" max="11781" width="10.15234375" style="57" customWidth="1"/>
    <col min="11782" max="11782" width="9.53515625" style="57" customWidth="1"/>
    <col min="11783" max="12032" width="9.15234375" style="57"/>
    <col min="12033" max="12033" width="4.3828125" style="57" customWidth="1"/>
    <col min="12034" max="12034" width="47.69140625" style="57" customWidth="1"/>
    <col min="12035" max="12035" width="6.53515625" style="57" customWidth="1"/>
    <col min="12036" max="12036" width="6.3828125" style="57" customWidth="1"/>
    <col min="12037" max="12037" width="10.15234375" style="57" customWidth="1"/>
    <col min="12038" max="12038" width="9.53515625" style="57" customWidth="1"/>
    <col min="12039" max="12288" width="9.15234375" style="57"/>
    <col min="12289" max="12289" width="4.3828125" style="57" customWidth="1"/>
    <col min="12290" max="12290" width="47.69140625" style="57" customWidth="1"/>
    <col min="12291" max="12291" width="6.53515625" style="57" customWidth="1"/>
    <col min="12292" max="12292" width="6.3828125" style="57" customWidth="1"/>
    <col min="12293" max="12293" width="10.15234375" style="57" customWidth="1"/>
    <col min="12294" max="12294" width="9.53515625" style="57" customWidth="1"/>
    <col min="12295" max="12544" width="9.15234375" style="57"/>
    <col min="12545" max="12545" width="4.3828125" style="57" customWidth="1"/>
    <col min="12546" max="12546" width="47.69140625" style="57" customWidth="1"/>
    <col min="12547" max="12547" width="6.53515625" style="57" customWidth="1"/>
    <col min="12548" max="12548" width="6.3828125" style="57" customWidth="1"/>
    <col min="12549" max="12549" width="10.15234375" style="57" customWidth="1"/>
    <col min="12550" max="12550" width="9.53515625" style="57" customWidth="1"/>
    <col min="12551" max="12800" width="9.15234375" style="57"/>
    <col min="12801" max="12801" width="4.3828125" style="57" customWidth="1"/>
    <col min="12802" max="12802" width="47.69140625" style="57" customWidth="1"/>
    <col min="12803" max="12803" width="6.53515625" style="57" customWidth="1"/>
    <col min="12804" max="12804" width="6.3828125" style="57" customWidth="1"/>
    <col min="12805" max="12805" width="10.15234375" style="57" customWidth="1"/>
    <col min="12806" max="12806" width="9.53515625" style="57" customWidth="1"/>
    <col min="12807" max="13056" width="9.15234375" style="57"/>
    <col min="13057" max="13057" width="4.3828125" style="57" customWidth="1"/>
    <col min="13058" max="13058" width="47.69140625" style="57" customWidth="1"/>
    <col min="13059" max="13059" width="6.53515625" style="57" customWidth="1"/>
    <col min="13060" max="13060" width="6.3828125" style="57" customWidth="1"/>
    <col min="13061" max="13061" width="10.15234375" style="57" customWidth="1"/>
    <col min="13062" max="13062" width="9.53515625" style="57" customWidth="1"/>
    <col min="13063" max="13312" width="9.15234375" style="57"/>
    <col min="13313" max="13313" width="4.3828125" style="57" customWidth="1"/>
    <col min="13314" max="13314" width="47.69140625" style="57" customWidth="1"/>
    <col min="13315" max="13315" width="6.53515625" style="57" customWidth="1"/>
    <col min="13316" max="13316" width="6.3828125" style="57" customWidth="1"/>
    <col min="13317" max="13317" width="10.15234375" style="57" customWidth="1"/>
    <col min="13318" max="13318" width="9.53515625" style="57" customWidth="1"/>
    <col min="13319" max="13568" width="9.15234375" style="57"/>
    <col min="13569" max="13569" width="4.3828125" style="57" customWidth="1"/>
    <col min="13570" max="13570" width="47.69140625" style="57" customWidth="1"/>
    <col min="13571" max="13571" width="6.53515625" style="57" customWidth="1"/>
    <col min="13572" max="13572" width="6.3828125" style="57" customWidth="1"/>
    <col min="13573" max="13573" width="10.15234375" style="57" customWidth="1"/>
    <col min="13574" max="13574" width="9.53515625" style="57" customWidth="1"/>
    <col min="13575" max="13824" width="9.15234375" style="57"/>
    <col min="13825" max="13825" width="4.3828125" style="57" customWidth="1"/>
    <col min="13826" max="13826" width="47.69140625" style="57" customWidth="1"/>
    <col min="13827" max="13827" width="6.53515625" style="57" customWidth="1"/>
    <col min="13828" max="13828" width="6.3828125" style="57" customWidth="1"/>
    <col min="13829" max="13829" width="10.15234375" style="57" customWidth="1"/>
    <col min="13830" max="13830" width="9.53515625" style="57" customWidth="1"/>
    <col min="13831" max="14080" width="9.15234375" style="57"/>
    <col min="14081" max="14081" width="4.3828125" style="57" customWidth="1"/>
    <col min="14082" max="14082" width="47.69140625" style="57" customWidth="1"/>
    <col min="14083" max="14083" width="6.53515625" style="57" customWidth="1"/>
    <col min="14084" max="14084" width="6.3828125" style="57" customWidth="1"/>
    <col min="14085" max="14085" width="10.15234375" style="57" customWidth="1"/>
    <col min="14086" max="14086" width="9.53515625" style="57" customWidth="1"/>
    <col min="14087" max="14336" width="9.15234375" style="57"/>
    <col min="14337" max="14337" width="4.3828125" style="57" customWidth="1"/>
    <col min="14338" max="14338" width="47.69140625" style="57" customWidth="1"/>
    <col min="14339" max="14339" width="6.53515625" style="57" customWidth="1"/>
    <col min="14340" max="14340" width="6.3828125" style="57" customWidth="1"/>
    <col min="14341" max="14341" width="10.15234375" style="57" customWidth="1"/>
    <col min="14342" max="14342" width="9.53515625" style="57" customWidth="1"/>
    <col min="14343" max="14592" width="9.15234375" style="57"/>
    <col min="14593" max="14593" width="4.3828125" style="57" customWidth="1"/>
    <col min="14594" max="14594" width="47.69140625" style="57" customWidth="1"/>
    <col min="14595" max="14595" width="6.53515625" style="57" customWidth="1"/>
    <col min="14596" max="14596" width="6.3828125" style="57" customWidth="1"/>
    <col min="14597" max="14597" width="10.15234375" style="57" customWidth="1"/>
    <col min="14598" max="14598" width="9.53515625" style="57" customWidth="1"/>
    <col min="14599" max="14848" width="9.15234375" style="57"/>
    <col min="14849" max="14849" width="4.3828125" style="57" customWidth="1"/>
    <col min="14850" max="14850" width="47.69140625" style="57" customWidth="1"/>
    <col min="14851" max="14851" width="6.53515625" style="57" customWidth="1"/>
    <col min="14852" max="14852" width="6.3828125" style="57" customWidth="1"/>
    <col min="14853" max="14853" width="10.15234375" style="57" customWidth="1"/>
    <col min="14854" max="14854" width="9.53515625" style="57" customWidth="1"/>
    <col min="14855" max="15104" width="9.15234375" style="57"/>
    <col min="15105" max="15105" width="4.3828125" style="57" customWidth="1"/>
    <col min="15106" max="15106" width="47.69140625" style="57" customWidth="1"/>
    <col min="15107" max="15107" width="6.53515625" style="57" customWidth="1"/>
    <col min="15108" max="15108" width="6.3828125" style="57" customWidth="1"/>
    <col min="15109" max="15109" width="10.15234375" style="57" customWidth="1"/>
    <col min="15110" max="15110" width="9.53515625" style="57" customWidth="1"/>
    <col min="15111" max="15360" width="9.15234375" style="57"/>
    <col min="15361" max="15361" width="4.3828125" style="57" customWidth="1"/>
    <col min="15362" max="15362" width="47.69140625" style="57" customWidth="1"/>
    <col min="15363" max="15363" width="6.53515625" style="57" customWidth="1"/>
    <col min="15364" max="15364" width="6.3828125" style="57" customWidth="1"/>
    <col min="15365" max="15365" width="10.15234375" style="57" customWidth="1"/>
    <col min="15366" max="15366" width="9.53515625" style="57" customWidth="1"/>
    <col min="15367" max="15616" width="9.15234375" style="57"/>
    <col min="15617" max="15617" width="4.3828125" style="57" customWidth="1"/>
    <col min="15618" max="15618" width="47.69140625" style="57" customWidth="1"/>
    <col min="15619" max="15619" width="6.53515625" style="57" customWidth="1"/>
    <col min="15620" max="15620" width="6.3828125" style="57" customWidth="1"/>
    <col min="15621" max="15621" width="10.15234375" style="57" customWidth="1"/>
    <col min="15622" max="15622" width="9.53515625" style="57" customWidth="1"/>
    <col min="15623" max="15872" width="9.15234375" style="57"/>
    <col min="15873" max="15873" width="4.3828125" style="57" customWidth="1"/>
    <col min="15874" max="15874" width="47.69140625" style="57" customWidth="1"/>
    <col min="15875" max="15875" width="6.53515625" style="57" customWidth="1"/>
    <col min="15876" max="15876" width="6.3828125" style="57" customWidth="1"/>
    <col min="15877" max="15877" width="10.15234375" style="57" customWidth="1"/>
    <col min="15878" max="15878" width="9.53515625" style="57" customWidth="1"/>
    <col min="15879" max="16128" width="9.15234375" style="57"/>
    <col min="16129" max="16129" width="4.3828125" style="57" customWidth="1"/>
    <col min="16130" max="16130" width="47.69140625" style="57" customWidth="1"/>
    <col min="16131" max="16131" width="6.53515625" style="57" customWidth="1"/>
    <col min="16132" max="16132" width="6.3828125" style="57" customWidth="1"/>
    <col min="16133" max="16133" width="10.15234375" style="57" customWidth="1"/>
    <col min="16134" max="16134" width="9.53515625" style="57" customWidth="1"/>
    <col min="16135" max="16384" width="9.15234375" style="57"/>
  </cols>
  <sheetData>
    <row r="1" spans="1:6" x14ac:dyDescent="0.3">
      <c r="A1" s="82"/>
      <c r="B1" s="83" t="s">
        <v>60</v>
      </c>
      <c r="C1" s="84" t="s">
        <v>266</v>
      </c>
      <c r="D1" s="85" t="s">
        <v>267</v>
      </c>
      <c r="E1" s="86" t="s">
        <v>268</v>
      </c>
      <c r="F1" s="86" t="s">
        <v>269</v>
      </c>
    </row>
    <row r="2" spans="1:6" x14ac:dyDescent="0.3">
      <c r="A2" s="82"/>
      <c r="B2" s="87"/>
      <c r="C2" s="88"/>
      <c r="D2" s="89"/>
      <c r="E2" s="90"/>
      <c r="F2" s="90"/>
    </row>
    <row r="3" spans="1:6" ht="17.7" customHeight="1" x14ac:dyDescent="0.3">
      <c r="A3" s="82" t="s">
        <v>364</v>
      </c>
      <c r="B3" s="136" t="s">
        <v>265</v>
      </c>
      <c r="C3" s="79"/>
      <c r="D3" s="80"/>
      <c r="E3" s="81"/>
      <c r="F3" s="81"/>
    </row>
    <row r="4" spans="1:6" x14ac:dyDescent="0.3">
      <c r="B4" s="131"/>
      <c r="C4" s="122"/>
      <c r="D4" s="122"/>
      <c r="E4" s="94"/>
      <c r="F4" s="95"/>
    </row>
    <row r="5" spans="1:6" ht="83.15" customHeight="1" x14ac:dyDescent="0.3">
      <c r="A5" s="97">
        <f>MAX($A$3:A4)+1</f>
        <v>1</v>
      </c>
      <c r="B5" s="130" t="s">
        <v>365</v>
      </c>
      <c r="C5" s="122" t="s">
        <v>278</v>
      </c>
      <c r="D5" s="122">
        <v>5</v>
      </c>
      <c r="E5" s="100"/>
      <c r="F5" s="95">
        <f>+E5*D5</f>
        <v>0</v>
      </c>
    </row>
    <row r="6" spans="1:6" ht="9" customHeight="1" x14ac:dyDescent="0.3">
      <c r="A6" s="97"/>
      <c r="B6" s="135"/>
      <c r="C6" s="122"/>
      <c r="D6" s="122"/>
      <c r="E6" s="122"/>
      <c r="F6" s="95"/>
    </row>
    <row r="7" spans="1:6" ht="39.75" customHeight="1" x14ac:dyDescent="0.3">
      <c r="A7" s="97">
        <f>MAX($A$3:A6)+1</f>
        <v>2</v>
      </c>
      <c r="B7" s="137" t="s">
        <v>366</v>
      </c>
      <c r="C7" s="138"/>
      <c r="D7" s="139"/>
      <c r="E7" s="122"/>
      <c r="F7" s="95"/>
    </row>
    <row r="8" spans="1:6" ht="13.5" customHeight="1" x14ac:dyDescent="0.3">
      <c r="A8" s="97"/>
      <c r="B8" s="137" t="s">
        <v>367</v>
      </c>
      <c r="C8" s="122" t="s">
        <v>274</v>
      </c>
      <c r="D8" s="122">
        <v>24</v>
      </c>
      <c r="E8" s="100"/>
      <c r="F8" s="95">
        <f>+E8*D8</f>
        <v>0</v>
      </c>
    </row>
    <row r="9" spans="1:6" x14ac:dyDescent="0.3">
      <c r="A9" s="97"/>
      <c r="B9" s="137" t="s">
        <v>368</v>
      </c>
      <c r="C9" s="122" t="s">
        <v>274</v>
      </c>
      <c r="D9" s="122">
        <v>8</v>
      </c>
      <c r="E9" s="100"/>
      <c r="F9" s="95">
        <f>+E9*D9</f>
        <v>0</v>
      </c>
    </row>
    <row r="10" spans="1:6" x14ac:dyDescent="0.3">
      <c r="A10" s="97"/>
      <c r="B10" s="137"/>
      <c r="C10" s="122"/>
      <c r="D10" s="122"/>
      <c r="E10" s="122"/>
      <c r="F10" s="95"/>
    </row>
    <row r="11" spans="1:6" ht="24.9" x14ac:dyDescent="0.3">
      <c r="A11" s="97"/>
      <c r="B11" s="137" t="s">
        <v>369</v>
      </c>
      <c r="C11" s="140"/>
      <c r="D11" s="140"/>
      <c r="E11" s="140"/>
      <c r="F11" s="140"/>
    </row>
    <row r="12" spans="1:6" x14ac:dyDescent="0.3">
      <c r="A12" s="97"/>
      <c r="B12" s="137" t="s">
        <v>370</v>
      </c>
      <c r="C12" s="140" t="s">
        <v>278</v>
      </c>
      <c r="D12" s="140">
        <v>10</v>
      </c>
      <c r="E12" s="100"/>
      <c r="F12" s="95">
        <f>+E12*D12</f>
        <v>0</v>
      </c>
    </row>
    <row r="13" spans="1:6" x14ac:dyDescent="0.3">
      <c r="A13" s="97"/>
      <c r="B13" s="137" t="s">
        <v>371</v>
      </c>
      <c r="C13" s="140" t="s">
        <v>278</v>
      </c>
      <c r="D13" s="140">
        <v>2</v>
      </c>
      <c r="E13" s="100"/>
      <c r="F13" s="95">
        <f>+E13*D13</f>
        <v>0</v>
      </c>
    </row>
    <row r="14" spans="1:6" ht="6.75" customHeight="1" x14ac:dyDescent="0.3">
      <c r="A14" s="97"/>
      <c r="B14" s="137"/>
      <c r="C14" s="122"/>
      <c r="D14" s="122"/>
      <c r="E14" s="122"/>
      <c r="F14" s="95"/>
    </row>
    <row r="15" spans="1:6" ht="24.9" x14ac:dyDescent="0.3">
      <c r="A15" s="97">
        <f>MAX($A$3:A10)+1</f>
        <v>3</v>
      </c>
      <c r="B15" s="141" t="s">
        <v>372</v>
      </c>
      <c r="C15" s="122" t="s">
        <v>278</v>
      </c>
      <c r="D15" s="123">
        <v>2</v>
      </c>
      <c r="E15" s="100"/>
      <c r="F15" s="95">
        <f>+E15*D15</f>
        <v>0</v>
      </c>
    </row>
    <row r="16" spans="1:6" ht="9" customHeight="1" x14ac:dyDescent="0.3">
      <c r="A16" s="97"/>
      <c r="B16" s="137"/>
      <c r="C16" s="122"/>
      <c r="D16" s="122"/>
      <c r="E16" s="122"/>
      <c r="F16" s="95"/>
    </row>
    <row r="17" spans="1:6" ht="15.75" customHeight="1" x14ac:dyDescent="0.3">
      <c r="A17" s="97">
        <f>MAX($A$3:A16)+1</f>
        <v>4</v>
      </c>
      <c r="B17" s="141" t="s">
        <v>373</v>
      </c>
      <c r="C17" s="122" t="s">
        <v>278</v>
      </c>
      <c r="D17" s="123">
        <v>2</v>
      </c>
      <c r="E17" s="100"/>
      <c r="F17" s="95">
        <f>+E17*D17</f>
        <v>0</v>
      </c>
    </row>
    <row r="18" spans="1:6" ht="9.75" customHeight="1" x14ac:dyDescent="0.3">
      <c r="A18" s="97"/>
      <c r="B18" s="137"/>
      <c r="C18" s="122"/>
      <c r="D18" s="122"/>
      <c r="E18" s="122"/>
      <c r="F18" s="95"/>
    </row>
    <row r="19" spans="1:6" x14ac:dyDescent="0.3">
      <c r="A19" s="97">
        <f>MAX($A$3:A18)+1</f>
        <v>5</v>
      </c>
      <c r="B19" s="141" t="s">
        <v>374</v>
      </c>
      <c r="C19" s="122" t="s">
        <v>278</v>
      </c>
      <c r="D19" s="123">
        <v>3</v>
      </c>
      <c r="E19" s="100"/>
      <c r="F19" s="95">
        <f>+E19*D19</f>
        <v>0</v>
      </c>
    </row>
    <row r="20" spans="1:6" ht="9.75" customHeight="1" x14ac:dyDescent="0.3">
      <c r="A20" s="97"/>
      <c r="B20" s="137"/>
      <c r="C20" s="122"/>
      <c r="D20" s="122"/>
      <c r="E20" s="122"/>
      <c r="F20" s="95"/>
    </row>
    <row r="21" spans="1:6" ht="42.75" customHeight="1" x14ac:dyDescent="0.3">
      <c r="A21" s="97">
        <f>MAX($A$3:A20)+1</f>
        <v>6</v>
      </c>
      <c r="B21" s="137" t="s">
        <v>375</v>
      </c>
      <c r="C21" s="122" t="s">
        <v>376</v>
      </c>
      <c r="D21" s="122">
        <v>10</v>
      </c>
      <c r="E21" s="100"/>
      <c r="F21" s="95">
        <f>+E21*D21</f>
        <v>0</v>
      </c>
    </row>
    <row r="22" spans="1:6" x14ac:dyDescent="0.3">
      <c r="A22" s="97"/>
      <c r="B22" s="135"/>
      <c r="C22" s="122"/>
      <c r="D22" s="122"/>
      <c r="E22" s="122"/>
      <c r="F22" s="95"/>
    </row>
    <row r="23" spans="1:6" ht="24.9" x14ac:dyDescent="0.3">
      <c r="A23" s="97">
        <f>MAX($A$3:A22)+1</f>
        <v>7</v>
      </c>
      <c r="B23" s="137" t="s">
        <v>377</v>
      </c>
      <c r="C23" s="140" t="s">
        <v>278</v>
      </c>
      <c r="D23" s="140">
        <v>2</v>
      </c>
      <c r="E23" s="100"/>
      <c r="F23" s="95">
        <f>+E23*D23</f>
        <v>0</v>
      </c>
    </row>
    <row r="24" spans="1:6" x14ac:dyDescent="0.3">
      <c r="A24" s="97"/>
      <c r="B24" s="137"/>
      <c r="C24" s="122"/>
      <c r="D24" s="122"/>
      <c r="E24" s="122"/>
      <c r="F24" s="95"/>
    </row>
    <row r="25" spans="1:6" ht="24.9" x14ac:dyDescent="0.3">
      <c r="A25" s="97">
        <f>MAX($A$3:A24)+1</f>
        <v>8</v>
      </c>
      <c r="B25" s="137" t="s">
        <v>378</v>
      </c>
      <c r="C25" s="140" t="s">
        <v>278</v>
      </c>
      <c r="D25" s="140">
        <v>2</v>
      </c>
      <c r="E25" s="100"/>
      <c r="F25" s="95">
        <f>+E25*D25</f>
        <v>0</v>
      </c>
    </row>
    <row r="26" spans="1:6" x14ac:dyDescent="0.3">
      <c r="A26" s="97"/>
      <c r="B26" s="135"/>
      <c r="C26" s="122"/>
      <c r="D26" s="122"/>
      <c r="E26" s="122"/>
      <c r="F26" s="95"/>
    </row>
    <row r="27" spans="1:6" ht="31.5" customHeight="1" x14ac:dyDescent="0.3">
      <c r="A27" s="97">
        <f>MAX($A$3:A26)+1</f>
        <v>9</v>
      </c>
      <c r="B27" s="130" t="s">
        <v>379</v>
      </c>
      <c r="C27" s="122" t="s">
        <v>262</v>
      </c>
      <c r="D27" s="122">
        <v>5</v>
      </c>
      <c r="E27" s="100"/>
      <c r="F27" s="95">
        <f>+E27*D27</f>
        <v>0</v>
      </c>
    </row>
    <row r="28" spans="1:6" x14ac:dyDescent="0.3">
      <c r="A28" s="97"/>
      <c r="B28" s="135"/>
      <c r="C28" s="122"/>
      <c r="D28" s="122"/>
      <c r="E28" s="122"/>
      <c r="F28" s="95"/>
    </row>
    <row r="29" spans="1:6" ht="67.5" customHeight="1" x14ac:dyDescent="0.3">
      <c r="A29" s="97">
        <f>MAX($A$3:A28)+1</f>
        <v>10</v>
      </c>
      <c r="B29" s="137" t="s">
        <v>380</v>
      </c>
      <c r="C29" s="122" t="s">
        <v>262</v>
      </c>
      <c r="D29" s="123">
        <v>1</v>
      </c>
      <c r="E29" s="100"/>
      <c r="F29" s="95">
        <f>+E29*D29</f>
        <v>0</v>
      </c>
    </row>
    <row r="30" spans="1:6" ht="9" customHeight="1" x14ac:dyDescent="0.3">
      <c r="A30" s="97"/>
      <c r="B30" s="135"/>
      <c r="C30" s="122"/>
      <c r="D30" s="123"/>
      <c r="E30" s="123"/>
      <c r="F30" s="95"/>
    </row>
    <row r="31" spans="1:6" x14ac:dyDescent="0.3">
      <c r="A31" s="82"/>
      <c r="B31" s="120" t="s">
        <v>381</v>
      </c>
      <c r="C31" s="79"/>
      <c r="D31" s="80"/>
      <c r="E31" s="81"/>
      <c r="F31" s="372">
        <f>SUM(F5:F29)</f>
        <v>0</v>
      </c>
    </row>
    <row r="32" spans="1:6" x14ac:dyDescent="0.3">
      <c r="A32" s="82"/>
      <c r="B32" s="120"/>
      <c r="C32" s="79"/>
      <c r="D32" s="80"/>
      <c r="E32" s="81"/>
      <c r="F32" s="81"/>
    </row>
  </sheetData>
  <sheetProtection algorithmName="SHA-512" hashValue="NAZJmW8u4OMhCbTcnTTwn98TLCf4QdAKdptjiDPRuYEGAytGZya6k5G0HNMCGnXlDMtdCtA/SeRPCD35JKzs3g==" saltValue="N+/7iDMyx5sIh1XKujxTmg==" spinCount="100000" sheet="1" objects="1" scenarios="1"/>
  <pageMargins left="0.70866141732283472" right="0.70866141732283472" top="0.74803149606299213" bottom="0.74803149606299213" header="0.31496062992125984" footer="0.31496062992125984"/>
  <pageSetup paperSize="9" firstPageNumber="17" fitToHeight="10" orientation="portrait" r:id="rId1"/>
  <headerFooter alignWithMargins="0">
    <oddHeader>&amp;LNC SOTLA&amp;RTehnični popis del (OBR-POPIS)</oddHeader>
    <oddFooter>&amp;LPREZRAČEVANJE&amp;Cstran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showZeros="0" zoomScaleNormal="100" workbookViewId="0"/>
  </sheetViews>
  <sheetFormatPr defaultRowHeight="14.6" x14ac:dyDescent="0.4"/>
  <cols>
    <col min="1" max="5" width="9.23046875" style="143"/>
    <col min="6" max="6" width="15.53515625" style="143" customWidth="1"/>
    <col min="7" max="16384" width="9.23046875" style="143"/>
  </cols>
  <sheetData>
    <row r="1" spans="1:6" ht="15.45" x14ac:dyDescent="0.4">
      <c r="A1" s="144"/>
      <c r="B1" s="145" t="s">
        <v>382</v>
      </c>
      <c r="C1" s="146"/>
      <c r="D1" s="147"/>
      <c r="E1" s="145"/>
      <c r="F1" s="148"/>
    </row>
    <row r="2" spans="1:6" x14ac:dyDescent="0.4">
      <c r="A2" s="58"/>
      <c r="B2" s="63"/>
      <c r="C2" s="59"/>
      <c r="D2" s="59"/>
      <c r="E2" s="60"/>
      <c r="F2" s="142"/>
    </row>
    <row r="3" spans="1:6" x14ac:dyDescent="0.4">
      <c r="A3" s="377" t="s">
        <v>383</v>
      </c>
      <c r="B3" s="377"/>
      <c r="C3" s="377"/>
      <c r="D3" s="377"/>
      <c r="E3" s="149"/>
      <c r="F3" s="150">
        <f>'elektro popisi'!F7</f>
        <v>0</v>
      </c>
    </row>
    <row r="4" spans="1:6" x14ac:dyDescent="0.4">
      <c r="A4" s="377" t="s">
        <v>384</v>
      </c>
      <c r="B4" s="377"/>
      <c r="C4" s="377"/>
      <c r="D4" s="377"/>
      <c r="E4" s="149"/>
      <c r="F4" s="150">
        <f>'elektro popisi'!F25</f>
        <v>0</v>
      </c>
    </row>
    <row r="5" spans="1:6" x14ac:dyDescent="0.4">
      <c r="A5" s="377" t="s">
        <v>385</v>
      </c>
      <c r="B5" s="377"/>
      <c r="C5" s="377"/>
      <c r="D5" s="377"/>
      <c r="E5" s="149"/>
      <c r="F5" s="150">
        <f>'elektro popisi'!F49</f>
        <v>0</v>
      </c>
    </row>
    <row r="6" spans="1:6" x14ac:dyDescent="0.4">
      <c r="A6" s="149" t="s">
        <v>386</v>
      </c>
      <c r="B6" s="149"/>
      <c r="C6" s="149"/>
      <c r="D6" s="149"/>
      <c r="E6" s="149"/>
      <c r="F6" s="150">
        <f>'elektro popisi'!F67</f>
        <v>0</v>
      </c>
    </row>
    <row r="7" spans="1:6" x14ac:dyDescent="0.4">
      <c r="A7" s="149" t="s">
        <v>387</v>
      </c>
      <c r="B7" s="149"/>
      <c r="C7" s="149"/>
      <c r="D7" s="149"/>
      <c r="E7" s="149"/>
      <c r="F7" s="150">
        <f>'elektro popisi'!F83</f>
        <v>0</v>
      </c>
    </row>
    <row r="8" spans="1:6" x14ac:dyDescent="0.4">
      <c r="A8" s="149" t="s">
        <v>388</v>
      </c>
      <c r="B8" s="149"/>
      <c r="C8" s="149"/>
      <c r="D8" s="149"/>
      <c r="E8" s="149"/>
      <c r="F8" s="150">
        <f>'elektro popisi'!F116</f>
        <v>0</v>
      </c>
    </row>
    <row r="9" spans="1:6" x14ac:dyDescent="0.4">
      <c r="A9" s="149" t="s">
        <v>389</v>
      </c>
      <c r="B9" s="149"/>
      <c r="C9" s="149"/>
      <c r="D9" s="149"/>
      <c r="E9" s="149"/>
      <c r="F9" s="150">
        <f>'elektro popisi'!F152</f>
        <v>0</v>
      </c>
    </row>
    <row r="10" spans="1:6" x14ac:dyDescent="0.4">
      <c r="A10" s="149" t="s">
        <v>390</v>
      </c>
      <c r="B10" s="149"/>
      <c r="C10" s="149"/>
      <c r="D10" s="149"/>
      <c r="E10" s="149"/>
      <c r="F10" s="150">
        <f>'elektro popisi'!F174</f>
        <v>0</v>
      </c>
    </row>
    <row r="11" spans="1:6" x14ac:dyDescent="0.4">
      <c r="A11" s="149" t="s">
        <v>391</v>
      </c>
      <c r="B11" s="149"/>
      <c r="C11" s="149"/>
      <c r="D11" s="149"/>
      <c r="E11" s="149"/>
      <c r="F11" s="150">
        <f>'elektro popisi'!F205</f>
        <v>0</v>
      </c>
    </row>
    <row r="12" spans="1:6" x14ac:dyDescent="0.4">
      <c r="A12" s="377" t="s">
        <v>392</v>
      </c>
      <c r="B12" s="377"/>
      <c r="C12" s="377"/>
      <c r="D12" s="377"/>
      <c r="E12" s="149"/>
      <c r="F12" s="150">
        <f>'elektro popisi'!F215</f>
        <v>0</v>
      </c>
    </row>
    <row r="13" spans="1:6" x14ac:dyDescent="0.4">
      <c r="A13" s="65"/>
      <c r="B13" s="67"/>
      <c r="C13" s="67"/>
      <c r="D13" s="67"/>
      <c r="E13" s="67"/>
      <c r="F13" s="151"/>
    </row>
    <row r="14" spans="1:6" ht="15.45" x14ac:dyDescent="0.4">
      <c r="A14" s="152"/>
      <c r="B14" s="153" t="s">
        <v>393</v>
      </c>
      <c r="C14" s="154"/>
      <c r="D14" s="155"/>
      <c r="E14" s="155"/>
      <c r="F14" s="156">
        <f>SUM(F3:F12)</f>
        <v>0</v>
      </c>
    </row>
  </sheetData>
  <sheetProtection algorithmName="SHA-512" hashValue="6Wnrg3ojYbHT2gtA7H4lFIouQ9BgM4sJP/INZEhCg10Qa+m8e/274+lxlN2sn6UODoiroT09rt53e0lqOz40qA==" saltValue="zp3UDt3uWD6gNa7OjmykbQ==" spinCount="100000" sheet="1" objects="1" scenarios="1"/>
  <mergeCells count="4">
    <mergeCell ref="A3:D3"/>
    <mergeCell ref="A4:D4"/>
    <mergeCell ref="A5:D5"/>
    <mergeCell ref="A12:D12"/>
  </mergeCells>
  <pageMargins left="0.70866141732283472" right="0.70866141732283472" top="0.74803149606299213" bottom="0.74803149606299213" header="0.31496062992125984" footer="0.31496062992125984"/>
  <pageSetup paperSize="9" orientation="portrait" r:id="rId1"/>
  <headerFooter>
    <oddHeader>&amp;LNC SOTLA&amp;RTehnični popis del (OBR-POPIS)</oddHeader>
    <oddFooter>&amp;LELEKTRO INŠTALACIJE&amp;Cstran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2"/>
  <sheetViews>
    <sheetView showZeros="0" zoomScaleNormal="100" workbookViewId="0">
      <selection activeCell="E6" sqref="E6"/>
    </sheetView>
  </sheetViews>
  <sheetFormatPr defaultRowHeight="14.6" x14ac:dyDescent="0.4"/>
  <cols>
    <col min="1" max="1" width="3.53515625" style="143" customWidth="1"/>
    <col min="2" max="2" width="45.69140625" style="143" customWidth="1"/>
    <col min="3" max="3" width="7.3828125" style="143" customWidth="1"/>
    <col min="4" max="5" width="9.23046875" style="143"/>
    <col min="6" max="6" width="13.4609375" style="143" customWidth="1"/>
    <col min="7" max="9" width="9.23046875" style="143"/>
    <col min="10" max="10" width="9.3828125" style="143" bestFit="1" customWidth="1"/>
    <col min="11" max="16384" width="9.23046875" style="143"/>
  </cols>
  <sheetData>
    <row r="1" spans="1:6" x14ac:dyDescent="0.4">
      <c r="A1" s="78"/>
      <c r="B1" s="76"/>
      <c r="C1" s="79"/>
      <c r="D1" s="80"/>
      <c r="E1" s="157"/>
      <c r="F1" s="158"/>
    </row>
    <row r="2" spans="1:6" ht="15" customHeight="1" x14ac:dyDescent="0.4">
      <c r="A2" s="159"/>
      <c r="B2" s="160" t="s">
        <v>394</v>
      </c>
      <c r="C2" s="161" t="s">
        <v>395</v>
      </c>
      <c r="D2" s="160" t="s">
        <v>396</v>
      </c>
      <c r="E2" s="162" t="s">
        <v>397</v>
      </c>
      <c r="F2" s="162" t="s">
        <v>398</v>
      </c>
    </row>
    <row r="3" spans="1:6" x14ac:dyDescent="0.4">
      <c r="A3" s="163"/>
      <c r="B3" s="164"/>
      <c r="C3" s="165"/>
      <c r="D3" s="166"/>
      <c r="E3" s="167"/>
      <c r="F3" s="168"/>
    </row>
    <row r="4" spans="1:6" ht="16.5" customHeight="1" x14ac:dyDescent="0.4">
      <c r="A4" s="163"/>
      <c r="B4" s="169" t="s">
        <v>383</v>
      </c>
      <c r="C4" s="165"/>
      <c r="D4" s="166"/>
      <c r="E4" s="167"/>
      <c r="F4" s="167"/>
    </row>
    <row r="5" spans="1:6" x14ac:dyDescent="0.4">
      <c r="A5" s="163"/>
      <c r="B5" s="170"/>
      <c r="C5" s="165"/>
      <c r="D5" s="166"/>
      <c r="E5" s="167"/>
      <c r="F5" s="167"/>
    </row>
    <row r="6" spans="1:6" s="176" customFormat="1" ht="39.75" customHeight="1" x14ac:dyDescent="0.4">
      <c r="A6" s="171">
        <v>1</v>
      </c>
      <c r="B6" s="172" t="s">
        <v>399</v>
      </c>
      <c r="C6" s="173" t="s">
        <v>287</v>
      </c>
      <c r="D6" s="174">
        <v>1</v>
      </c>
      <c r="E6" s="371"/>
      <c r="F6" s="175">
        <f>D6*E6</f>
        <v>0</v>
      </c>
    </row>
    <row r="7" spans="1:6" s="176" customFormat="1" ht="15" customHeight="1" x14ac:dyDescent="0.4">
      <c r="A7" s="163"/>
      <c r="B7" s="177" t="s">
        <v>400</v>
      </c>
      <c r="C7" s="165"/>
      <c r="D7" s="178"/>
      <c r="E7" s="167"/>
      <c r="F7" s="179">
        <f>SUM(F6:F6)</f>
        <v>0</v>
      </c>
    </row>
    <row r="8" spans="1:6" s="176" customFormat="1" ht="15" customHeight="1" x14ac:dyDescent="0.4">
      <c r="A8" s="163"/>
      <c r="B8" s="177"/>
      <c r="C8" s="165"/>
      <c r="D8" s="178"/>
      <c r="E8" s="167"/>
      <c r="F8" s="180"/>
    </row>
    <row r="9" spans="1:6" s="176" customFormat="1" ht="15" customHeight="1" x14ac:dyDescent="0.4">
      <c r="A9" s="163"/>
      <c r="B9" s="181" t="s">
        <v>384</v>
      </c>
      <c r="C9" s="165"/>
      <c r="D9" s="166"/>
      <c r="E9" s="167"/>
      <c r="F9" s="167"/>
    </row>
    <row r="10" spans="1:6" s="176" customFormat="1" x14ac:dyDescent="0.4">
      <c r="A10" s="163"/>
      <c r="B10" s="182"/>
      <c r="C10" s="165"/>
      <c r="D10" s="166"/>
      <c r="E10" s="167"/>
      <c r="F10" s="183"/>
    </row>
    <row r="11" spans="1:6" s="176" customFormat="1" ht="26.25" customHeight="1" x14ac:dyDescent="0.4">
      <c r="A11" s="173">
        <v>1</v>
      </c>
      <c r="B11" s="184" t="s">
        <v>401</v>
      </c>
      <c r="C11" s="173" t="s">
        <v>274</v>
      </c>
      <c r="D11" s="174">
        <v>10</v>
      </c>
      <c r="E11" s="371"/>
      <c r="F11" s="175">
        <f t="shared" ref="F11:F24" si="0">D11*E11</f>
        <v>0</v>
      </c>
    </row>
    <row r="12" spans="1:6" s="176" customFormat="1" ht="15" customHeight="1" x14ac:dyDescent="0.4">
      <c r="A12" s="173">
        <f>A11+1</f>
        <v>2</v>
      </c>
      <c r="B12" s="184" t="s">
        <v>402</v>
      </c>
      <c r="C12" s="173" t="s">
        <v>274</v>
      </c>
      <c r="D12" s="174">
        <v>10</v>
      </c>
      <c r="E12" s="371"/>
      <c r="F12" s="175">
        <f t="shared" si="0"/>
        <v>0</v>
      </c>
    </row>
    <row r="13" spans="1:6" s="176" customFormat="1" ht="27" customHeight="1" x14ac:dyDescent="0.4">
      <c r="A13" s="173">
        <f t="shared" ref="A13:A24" si="1">A12+1</f>
        <v>3</v>
      </c>
      <c r="B13" s="184" t="s">
        <v>403</v>
      </c>
      <c r="C13" s="173" t="s">
        <v>274</v>
      </c>
      <c r="D13" s="174">
        <v>50</v>
      </c>
      <c r="E13" s="371"/>
      <c r="F13" s="175">
        <f t="shared" si="0"/>
        <v>0</v>
      </c>
    </row>
    <row r="14" spans="1:6" s="176" customFormat="1" ht="15" customHeight="1" x14ac:dyDescent="0.4">
      <c r="A14" s="173">
        <f t="shared" si="1"/>
        <v>4</v>
      </c>
      <c r="B14" s="184" t="s">
        <v>404</v>
      </c>
      <c r="C14" s="173" t="s">
        <v>274</v>
      </c>
      <c r="D14" s="174">
        <v>50</v>
      </c>
      <c r="E14" s="371"/>
      <c r="F14" s="175">
        <f t="shared" si="0"/>
        <v>0</v>
      </c>
    </row>
    <row r="15" spans="1:6" s="176" customFormat="1" ht="30" customHeight="1" x14ac:dyDescent="0.4">
      <c r="A15" s="173">
        <f t="shared" si="1"/>
        <v>5</v>
      </c>
      <c r="B15" s="184" t="s">
        <v>405</v>
      </c>
      <c r="C15" s="173" t="s">
        <v>274</v>
      </c>
      <c r="D15" s="174">
        <v>280</v>
      </c>
      <c r="E15" s="371"/>
      <c r="F15" s="175">
        <f t="shared" si="0"/>
        <v>0</v>
      </c>
    </row>
    <row r="16" spans="1:6" s="176" customFormat="1" ht="27" customHeight="1" x14ac:dyDescent="0.4">
      <c r="A16" s="173">
        <f t="shared" si="1"/>
        <v>6</v>
      </c>
      <c r="B16" s="184" t="s">
        <v>406</v>
      </c>
      <c r="C16" s="173" t="s">
        <v>274</v>
      </c>
      <c r="D16" s="174">
        <v>950</v>
      </c>
      <c r="E16" s="371"/>
      <c r="F16" s="175">
        <f t="shared" si="0"/>
        <v>0</v>
      </c>
    </row>
    <row r="17" spans="1:7" s="176" customFormat="1" ht="27" customHeight="1" x14ac:dyDescent="0.4">
      <c r="A17" s="173">
        <f t="shared" si="1"/>
        <v>7</v>
      </c>
      <c r="B17" s="184" t="s">
        <v>407</v>
      </c>
      <c r="C17" s="173" t="s">
        <v>274</v>
      </c>
      <c r="D17" s="174">
        <v>1200</v>
      </c>
      <c r="E17" s="371"/>
      <c r="F17" s="175">
        <f t="shared" si="0"/>
        <v>0</v>
      </c>
    </row>
    <row r="18" spans="1:7" s="176" customFormat="1" ht="15" customHeight="1" x14ac:dyDescent="0.4">
      <c r="A18" s="173">
        <f t="shared" si="1"/>
        <v>8</v>
      </c>
      <c r="B18" s="184" t="s">
        <v>408</v>
      </c>
      <c r="C18" s="173" t="s">
        <v>274</v>
      </c>
      <c r="D18" s="174">
        <v>1600</v>
      </c>
      <c r="E18" s="371"/>
      <c r="F18" s="175">
        <f t="shared" si="0"/>
        <v>0</v>
      </c>
      <c r="G18" s="185"/>
    </row>
    <row r="19" spans="1:7" s="176" customFormat="1" ht="15" customHeight="1" x14ac:dyDescent="0.4">
      <c r="A19" s="173">
        <f t="shared" si="1"/>
        <v>9</v>
      </c>
      <c r="B19" s="184" t="s">
        <v>409</v>
      </c>
      <c r="C19" s="173" t="s">
        <v>410</v>
      </c>
      <c r="D19" s="174">
        <v>150</v>
      </c>
      <c r="E19" s="371"/>
      <c r="F19" s="175">
        <f t="shared" si="0"/>
        <v>0</v>
      </c>
    </row>
    <row r="20" spans="1:7" s="176" customFormat="1" ht="15" customHeight="1" x14ac:dyDescent="0.4">
      <c r="A20" s="173">
        <f t="shared" si="1"/>
        <v>10</v>
      </c>
      <c r="B20" s="184" t="s">
        <v>411</v>
      </c>
      <c r="C20" s="173" t="s">
        <v>410</v>
      </c>
      <c r="D20" s="174">
        <v>4</v>
      </c>
      <c r="E20" s="371"/>
      <c r="F20" s="175">
        <f t="shared" si="0"/>
        <v>0</v>
      </c>
    </row>
    <row r="21" spans="1:7" s="176" customFormat="1" ht="15" customHeight="1" x14ac:dyDescent="0.4">
      <c r="A21" s="173">
        <f t="shared" si="1"/>
        <v>11</v>
      </c>
      <c r="B21" s="184" t="s">
        <v>412</v>
      </c>
      <c r="C21" s="173" t="s">
        <v>410</v>
      </c>
      <c r="D21" s="174">
        <v>4</v>
      </c>
      <c r="E21" s="371"/>
      <c r="F21" s="175">
        <f t="shared" si="0"/>
        <v>0</v>
      </c>
    </row>
    <row r="22" spans="1:7" s="176" customFormat="1" ht="15" customHeight="1" x14ac:dyDescent="0.4">
      <c r="A22" s="173">
        <f t="shared" si="1"/>
        <v>12</v>
      </c>
      <c r="B22" s="184" t="s">
        <v>413</v>
      </c>
      <c r="C22" s="173" t="s">
        <v>410</v>
      </c>
      <c r="D22" s="174">
        <v>4</v>
      </c>
      <c r="E22" s="371"/>
      <c r="F22" s="175">
        <f t="shared" si="0"/>
        <v>0</v>
      </c>
    </row>
    <row r="23" spans="1:7" s="176" customFormat="1" ht="15" customHeight="1" x14ac:dyDescent="0.4">
      <c r="A23" s="173">
        <f t="shared" si="1"/>
        <v>13</v>
      </c>
      <c r="B23" s="184" t="s">
        <v>409</v>
      </c>
      <c r="C23" s="173" t="s">
        <v>410</v>
      </c>
      <c r="D23" s="174">
        <v>150</v>
      </c>
      <c r="E23" s="371"/>
      <c r="F23" s="175">
        <f t="shared" si="0"/>
        <v>0</v>
      </c>
    </row>
    <row r="24" spans="1:7" s="176" customFormat="1" ht="15" customHeight="1" x14ac:dyDescent="0.4">
      <c r="A24" s="173">
        <f t="shared" si="1"/>
        <v>14</v>
      </c>
      <c r="B24" s="184" t="s">
        <v>414</v>
      </c>
      <c r="C24" s="173" t="s">
        <v>287</v>
      </c>
      <c r="D24" s="174">
        <v>1</v>
      </c>
      <c r="E24" s="371"/>
      <c r="F24" s="175">
        <f t="shared" si="0"/>
        <v>0</v>
      </c>
    </row>
    <row r="25" spans="1:7" s="176" customFormat="1" ht="15" customHeight="1" x14ac:dyDescent="0.4">
      <c r="A25" s="163"/>
      <c r="B25" s="177" t="s">
        <v>400</v>
      </c>
      <c r="C25" s="165"/>
      <c r="D25" s="178"/>
      <c r="E25" s="186"/>
      <c r="F25" s="187">
        <f>SUM(F11:F24)</f>
        <v>0</v>
      </c>
    </row>
    <row r="26" spans="1:7" s="176" customFormat="1" ht="15" customHeight="1" x14ac:dyDescent="0.4">
      <c r="A26" s="163"/>
      <c r="B26" s="177"/>
      <c r="C26" s="165"/>
      <c r="D26" s="178"/>
      <c r="E26" s="186"/>
      <c r="F26" s="187"/>
    </row>
    <row r="27" spans="1:7" s="176" customFormat="1" ht="15" customHeight="1" x14ac:dyDescent="0.4">
      <c r="A27" s="163"/>
      <c r="B27" s="177"/>
      <c r="C27" s="165"/>
      <c r="D27" s="178"/>
      <c r="E27" s="167"/>
      <c r="F27" s="188"/>
    </row>
    <row r="28" spans="1:7" ht="15" customHeight="1" x14ac:dyDescent="0.4">
      <c r="A28" s="159"/>
      <c r="B28" s="160" t="s">
        <v>394</v>
      </c>
      <c r="C28" s="161" t="s">
        <v>395</v>
      </c>
      <c r="D28" s="160" t="s">
        <v>396</v>
      </c>
      <c r="E28" s="162" t="s">
        <v>397</v>
      </c>
      <c r="F28" s="162" t="s">
        <v>398</v>
      </c>
    </row>
    <row r="29" spans="1:7" s="176" customFormat="1" ht="15" customHeight="1" x14ac:dyDescent="0.4">
      <c r="A29" s="163"/>
      <c r="B29" s="177"/>
      <c r="C29" s="165"/>
      <c r="D29" s="178"/>
      <c r="E29" s="167"/>
      <c r="F29" s="188"/>
    </row>
    <row r="30" spans="1:7" s="176" customFormat="1" ht="13.5" customHeight="1" x14ac:dyDescent="0.4">
      <c r="A30" s="189"/>
      <c r="B30" s="378" t="s">
        <v>385</v>
      </c>
      <c r="C30" s="378"/>
      <c r="D30" s="378"/>
      <c r="E30" s="378"/>
      <c r="F30" s="378"/>
    </row>
    <row r="31" spans="1:7" s="176" customFormat="1" ht="14.15" customHeight="1" x14ac:dyDescent="0.4">
      <c r="A31" s="189"/>
      <c r="B31" s="181"/>
      <c r="C31" s="190"/>
      <c r="D31" s="190"/>
      <c r="E31" s="191"/>
      <c r="F31" s="192"/>
    </row>
    <row r="32" spans="1:7" s="176" customFormat="1" ht="42" customHeight="1" x14ac:dyDescent="0.4">
      <c r="A32" s="173">
        <v>1</v>
      </c>
      <c r="B32" s="172" t="s">
        <v>415</v>
      </c>
      <c r="C32" s="173" t="s">
        <v>410</v>
      </c>
      <c r="D32" s="174">
        <v>8</v>
      </c>
      <c r="E32" s="371"/>
      <c r="F32" s="175">
        <f t="shared" ref="F32:F48" si="2">D32*E32</f>
        <v>0</v>
      </c>
    </row>
    <row r="33" spans="1:10" s="176" customFormat="1" ht="38.25" customHeight="1" x14ac:dyDescent="0.4">
      <c r="A33" s="173">
        <f t="shared" ref="A33:A48" si="3">A32+1</f>
        <v>2</v>
      </c>
      <c r="B33" s="172" t="s">
        <v>416</v>
      </c>
      <c r="C33" s="173" t="s">
        <v>410</v>
      </c>
      <c r="D33" s="174">
        <v>16</v>
      </c>
      <c r="E33" s="371"/>
      <c r="F33" s="175">
        <f t="shared" si="2"/>
        <v>0</v>
      </c>
    </row>
    <row r="34" spans="1:10" s="176" customFormat="1" ht="39" customHeight="1" x14ac:dyDescent="0.4">
      <c r="A34" s="173">
        <f t="shared" si="3"/>
        <v>3</v>
      </c>
      <c r="B34" s="172" t="s">
        <v>417</v>
      </c>
      <c r="C34" s="173" t="s">
        <v>410</v>
      </c>
      <c r="D34" s="174">
        <v>3</v>
      </c>
      <c r="E34" s="371"/>
      <c r="F34" s="175">
        <f t="shared" si="2"/>
        <v>0</v>
      </c>
    </row>
    <row r="35" spans="1:10" s="176" customFormat="1" ht="28.5" customHeight="1" x14ac:dyDescent="0.4">
      <c r="A35" s="173">
        <f t="shared" si="3"/>
        <v>4</v>
      </c>
      <c r="B35" s="172" t="s">
        <v>418</v>
      </c>
      <c r="C35" s="173" t="s">
        <v>410</v>
      </c>
      <c r="D35" s="174">
        <v>7</v>
      </c>
      <c r="E35" s="371"/>
      <c r="F35" s="175">
        <f t="shared" si="2"/>
        <v>0</v>
      </c>
    </row>
    <row r="36" spans="1:10" s="176" customFormat="1" ht="27" customHeight="1" x14ac:dyDescent="0.4">
      <c r="A36" s="173">
        <f t="shared" si="3"/>
        <v>5</v>
      </c>
      <c r="B36" s="172" t="s">
        <v>419</v>
      </c>
      <c r="C36" s="173" t="s">
        <v>410</v>
      </c>
      <c r="D36" s="174">
        <v>4</v>
      </c>
      <c r="E36" s="371"/>
      <c r="F36" s="175">
        <f t="shared" si="2"/>
        <v>0</v>
      </c>
    </row>
    <row r="37" spans="1:10" s="176" customFormat="1" ht="30" customHeight="1" x14ac:dyDescent="0.4">
      <c r="A37" s="173">
        <f t="shared" si="3"/>
        <v>6</v>
      </c>
      <c r="B37" s="172" t="s">
        <v>420</v>
      </c>
      <c r="C37" s="173" t="s">
        <v>410</v>
      </c>
      <c r="D37" s="174">
        <v>8</v>
      </c>
      <c r="E37" s="371"/>
      <c r="F37" s="175">
        <f t="shared" si="2"/>
        <v>0</v>
      </c>
    </row>
    <row r="38" spans="1:10" s="176" customFormat="1" ht="54.75" customHeight="1" x14ac:dyDescent="0.4">
      <c r="A38" s="173">
        <f>A37+1</f>
        <v>7</v>
      </c>
      <c r="B38" s="172" t="s">
        <v>421</v>
      </c>
      <c r="C38" s="173" t="s">
        <v>410</v>
      </c>
      <c r="D38" s="174">
        <v>58</v>
      </c>
      <c r="E38" s="371"/>
      <c r="F38" s="175">
        <f t="shared" si="2"/>
        <v>0</v>
      </c>
      <c r="G38" s="185"/>
      <c r="H38" s="185"/>
      <c r="J38" s="193"/>
    </row>
    <row r="39" spans="1:10" s="176" customFormat="1" ht="26.25" customHeight="1" x14ac:dyDescent="0.4">
      <c r="A39" s="173">
        <f t="shared" si="3"/>
        <v>8</v>
      </c>
      <c r="B39" s="172" t="s">
        <v>422</v>
      </c>
      <c r="C39" s="173" t="s">
        <v>410</v>
      </c>
      <c r="D39" s="174">
        <v>4</v>
      </c>
      <c r="E39" s="371"/>
      <c r="F39" s="175">
        <f t="shared" si="2"/>
        <v>0</v>
      </c>
      <c r="G39" s="185"/>
      <c r="H39" s="185"/>
    </row>
    <row r="40" spans="1:10" s="176" customFormat="1" ht="27" customHeight="1" x14ac:dyDescent="0.4">
      <c r="A40" s="173">
        <f t="shared" si="3"/>
        <v>9</v>
      </c>
      <c r="B40" s="172" t="s">
        <v>423</v>
      </c>
      <c r="C40" s="173" t="s">
        <v>410</v>
      </c>
      <c r="D40" s="174">
        <v>16</v>
      </c>
      <c r="E40" s="371"/>
      <c r="F40" s="175">
        <f t="shared" si="2"/>
        <v>0</v>
      </c>
      <c r="G40" s="185"/>
      <c r="H40" s="185"/>
    </row>
    <row r="41" spans="1:10" s="176" customFormat="1" ht="27" customHeight="1" x14ac:dyDescent="0.4">
      <c r="A41" s="173">
        <f t="shared" si="3"/>
        <v>10</v>
      </c>
      <c r="B41" s="172" t="s">
        <v>424</v>
      </c>
      <c r="C41" s="173" t="s">
        <v>410</v>
      </c>
      <c r="D41" s="174">
        <v>2</v>
      </c>
      <c r="E41" s="371"/>
      <c r="F41" s="175">
        <f t="shared" si="2"/>
        <v>0</v>
      </c>
      <c r="G41" s="185"/>
      <c r="H41" s="185"/>
    </row>
    <row r="42" spans="1:10" s="176" customFormat="1" ht="38.25" customHeight="1" x14ac:dyDescent="0.4">
      <c r="A42" s="173">
        <f t="shared" si="3"/>
        <v>11</v>
      </c>
      <c r="B42" s="172" t="s">
        <v>425</v>
      </c>
      <c r="C42" s="173" t="s">
        <v>410</v>
      </c>
      <c r="D42" s="174">
        <v>1</v>
      </c>
      <c r="E42" s="371"/>
      <c r="F42" s="175">
        <f t="shared" si="2"/>
        <v>0</v>
      </c>
      <c r="G42" s="185"/>
      <c r="H42" s="185"/>
    </row>
    <row r="43" spans="1:10" s="176" customFormat="1" ht="28.5" customHeight="1" x14ac:dyDescent="0.4">
      <c r="A43" s="173">
        <f t="shared" si="3"/>
        <v>12</v>
      </c>
      <c r="B43" s="172" t="s">
        <v>426</v>
      </c>
      <c r="C43" s="173" t="s">
        <v>410</v>
      </c>
      <c r="D43" s="174">
        <v>8</v>
      </c>
      <c r="E43" s="371"/>
      <c r="F43" s="175">
        <f t="shared" si="2"/>
        <v>0</v>
      </c>
      <c r="G43" s="185"/>
      <c r="H43" s="185"/>
    </row>
    <row r="44" spans="1:10" s="176" customFormat="1" ht="41.25" customHeight="1" x14ac:dyDescent="0.4">
      <c r="A44" s="173">
        <f t="shared" si="3"/>
        <v>13</v>
      </c>
      <c r="B44" s="172" t="s">
        <v>427</v>
      </c>
      <c r="C44" s="173" t="s">
        <v>410</v>
      </c>
      <c r="D44" s="174">
        <v>6</v>
      </c>
      <c r="E44" s="371"/>
      <c r="F44" s="175">
        <f t="shared" si="2"/>
        <v>0</v>
      </c>
      <c r="G44" s="185"/>
      <c r="H44" s="185"/>
    </row>
    <row r="45" spans="1:10" s="176" customFormat="1" ht="39.75" customHeight="1" x14ac:dyDescent="0.4">
      <c r="A45" s="173">
        <f t="shared" si="3"/>
        <v>14</v>
      </c>
      <c r="B45" s="172" t="s">
        <v>428</v>
      </c>
      <c r="C45" s="173" t="s">
        <v>410</v>
      </c>
      <c r="D45" s="174">
        <v>6</v>
      </c>
      <c r="E45" s="371"/>
      <c r="F45" s="175">
        <f t="shared" si="2"/>
        <v>0</v>
      </c>
      <c r="G45" s="185"/>
      <c r="H45" s="185"/>
    </row>
    <row r="46" spans="1:10" s="176" customFormat="1" ht="39.75" customHeight="1" x14ac:dyDescent="0.4">
      <c r="A46" s="173">
        <f t="shared" si="3"/>
        <v>15</v>
      </c>
      <c r="B46" s="172" t="s">
        <v>429</v>
      </c>
      <c r="C46" s="173" t="s">
        <v>410</v>
      </c>
      <c r="D46" s="174">
        <v>1</v>
      </c>
      <c r="E46" s="371"/>
      <c r="F46" s="175">
        <f t="shared" si="2"/>
        <v>0</v>
      </c>
      <c r="G46" s="185"/>
      <c r="H46" s="185"/>
    </row>
    <row r="47" spans="1:10" s="176" customFormat="1" ht="17.25" customHeight="1" x14ac:dyDescent="0.4">
      <c r="A47" s="173">
        <f t="shared" si="3"/>
        <v>16</v>
      </c>
      <c r="B47" s="172" t="s">
        <v>430</v>
      </c>
      <c r="C47" s="173" t="s">
        <v>410</v>
      </c>
      <c r="D47" s="174">
        <v>20</v>
      </c>
      <c r="E47" s="371"/>
      <c r="F47" s="175">
        <f t="shared" si="2"/>
        <v>0</v>
      </c>
      <c r="G47" s="185"/>
      <c r="H47" s="185"/>
    </row>
    <row r="48" spans="1:10" s="176" customFormat="1" ht="29.25" customHeight="1" x14ac:dyDescent="0.4">
      <c r="A48" s="173">
        <f t="shared" si="3"/>
        <v>17</v>
      </c>
      <c r="B48" s="172" t="s">
        <v>431</v>
      </c>
      <c r="C48" s="173" t="s">
        <v>410</v>
      </c>
      <c r="D48" s="174">
        <v>6</v>
      </c>
      <c r="E48" s="371"/>
      <c r="F48" s="175">
        <f t="shared" si="2"/>
        <v>0</v>
      </c>
      <c r="G48" s="185"/>
      <c r="H48" s="185"/>
    </row>
    <row r="49" spans="1:9" s="176" customFormat="1" ht="14.15" customHeight="1" x14ac:dyDescent="0.4">
      <c r="A49" s="194"/>
      <c r="B49" s="195" t="s">
        <v>400</v>
      </c>
      <c r="C49" s="196"/>
      <c r="D49" s="197"/>
      <c r="E49" s="198"/>
      <c r="F49" s="187">
        <f>SUM(F32:F48)</f>
        <v>0</v>
      </c>
    </row>
    <row r="50" spans="1:9" s="176" customFormat="1" ht="14.15" customHeight="1" x14ac:dyDescent="0.4">
      <c r="A50" s="194"/>
      <c r="B50" s="195"/>
      <c r="C50" s="196"/>
      <c r="D50" s="197"/>
      <c r="E50" s="198"/>
      <c r="F50" s="187"/>
    </row>
    <row r="51" spans="1:9" s="176" customFormat="1" ht="14.15" customHeight="1" x14ac:dyDescent="0.4">
      <c r="A51" s="194"/>
      <c r="B51" s="195"/>
      <c r="C51" s="196"/>
      <c r="D51" s="197"/>
      <c r="E51" s="198"/>
      <c r="F51" s="187"/>
    </row>
    <row r="52" spans="1:9" ht="15" customHeight="1" x14ac:dyDescent="0.4">
      <c r="A52" s="159"/>
      <c r="B52" s="160" t="s">
        <v>394</v>
      </c>
      <c r="C52" s="161" t="s">
        <v>395</v>
      </c>
      <c r="D52" s="160" t="s">
        <v>396</v>
      </c>
      <c r="E52" s="162" t="s">
        <v>397</v>
      </c>
      <c r="F52" s="162" t="s">
        <v>398</v>
      </c>
    </row>
    <row r="53" spans="1:9" s="176" customFormat="1" ht="14.15" customHeight="1" x14ac:dyDescent="0.4">
      <c r="A53" s="194"/>
      <c r="B53" s="195"/>
      <c r="C53" s="196"/>
      <c r="D53" s="197"/>
      <c r="E53" s="191"/>
      <c r="F53" s="188"/>
      <c r="I53" s="185"/>
    </row>
    <row r="54" spans="1:9" s="176" customFormat="1" ht="13.5" customHeight="1" x14ac:dyDescent="0.4">
      <c r="A54" s="189"/>
      <c r="B54" s="378" t="s">
        <v>386</v>
      </c>
      <c r="C54" s="378"/>
      <c r="D54" s="378"/>
      <c r="E54" s="378"/>
      <c r="F54" s="378"/>
    </row>
    <row r="55" spans="1:9" s="176" customFormat="1" ht="14.15" customHeight="1" x14ac:dyDescent="0.4">
      <c r="A55" s="189"/>
      <c r="B55" s="181"/>
      <c r="C55" s="190"/>
      <c r="D55" s="190"/>
      <c r="E55" s="191"/>
      <c r="F55" s="192"/>
    </row>
    <row r="56" spans="1:9" s="176" customFormat="1" ht="28.5" customHeight="1" x14ac:dyDescent="0.4">
      <c r="A56" s="173">
        <v>1</v>
      </c>
      <c r="B56" s="172" t="s">
        <v>432</v>
      </c>
      <c r="C56" s="173" t="s">
        <v>274</v>
      </c>
      <c r="D56" s="174">
        <v>70</v>
      </c>
      <c r="E56" s="371"/>
      <c r="F56" s="175">
        <f t="shared" ref="F56:F66" si="4">D56*E56</f>
        <v>0</v>
      </c>
    </row>
    <row r="57" spans="1:9" s="176" customFormat="1" ht="27.75" customHeight="1" x14ac:dyDescent="0.4">
      <c r="A57" s="173">
        <f t="shared" ref="A57:A66" si="5">A56+1</f>
        <v>2</v>
      </c>
      <c r="B57" s="199" t="s">
        <v>433</v>
      </c>
      <c r="C57" s="173" t="s">
        <v>410</v>
      </c>
      <c r="D57" s="174">
        <v>1</v>
      </c>
      <c r="E57" s="371"/>
      <c r="F57" s="175">
        <f t="shared" si="4"/>
        <v>0</v>
      </c>
    </row>
    <row r="58" spans="1:9" s="176" customFormat="1" ht="40.5" customHeight="1" x14ac:dyDescent="0.4">
      <c r="A58" s="173">
        <f t="shared" si="5"/>
        <v>3</v>
      </c>
      <c r="B58" s="199" t="s">
        <v>434</v>
      </c>
      <c r="C58" s="173" t="s">
        <v>274</v>
      </c>
      <c r="D58" s="174">
        <v>110</v>
      </c>
      <c r="E58" s="371"/>
      <c r="F58" s="175">
        <f t="shared" si="4"/>
        <v>0</v>
      </c>
    </row>
    <row r="59" spans="1:9" s="176" customFormat="1" ht="15" customHeight="1" x14ac:dyDescent="0.4">
      <c r="A59" s="173">
        <f t="shared" si="5"/>
        <v>4</v>
      </c>
      <c r="B59" s="199" t="s">
        <v>435</v>
      </c>
      <c r="C59" s="173" t="s">
        <v>274</v>
      </c>
      <c r="D59" s="174">
        <v>40</v>
      </c>
      <c r="E59" s="371"/>
      <c r="F59" s="175">
        <f t="shared" si="4"/>
        <v>0</v>
      </c>
    </row>
    <row r="60" spans="1:9" s="176" customFormat="1" ht="15" customHeight="1" x14ac:dyDescent="0.4">
      <c r="A60" s="173">
        <f t="shared" si="5"/>
        <v>5</v>
      </c>
      <c r="B60" s="199" t="s">
        <v>436</v>
      </c>
      <c r="C60" s="173" t="s">
        <v>410</v>
      </c>
      <c r="D60" s="174">
        <v>4</v>
      </c>
      <c r="E60" s="371"/>
      <c r="F60" s="175">
        <f t="shared" si="4"/>
        <v>0</v>
      </c>
    </row>
    <row r="61" spans="1:9" s="176" customFormat="1" ht="15" customHeight="1" x14ac:dyDescent="0.4">
      <c r="A61" s="173">
        <f t="shared" si="5"/>
        <v>6</v>
      </c>
      <c r="B61" s="199" t="s">
        <v>437</v>
      </c>
      <c r="C61" s="173" t="s">
        <v>410</v>
      </c>
      <c r="D61" s="174">
        <v>20</v>
      </c>
      <c r="E61" s="371"/>
      <c r="F61" s="175">
        <f t="shared" si="4"/>
        <v>0</v>
      </c>
    </row>
    <row r="62" spans="1:9" s="176" customFormat="1" ht="15" customHeight="1" x14ac:dyDescent="0.4">
      <c r="A62" s="173">
        <f t="shared" si="5"/>
        <v>7</v>
      </c>
      <c r="B62" s="199" t="s">
        <v>438</v>
      </c>
      <c r="C62" s="173" t="s">
        <v>410</v>
      </c>
      <c r="D62" s="174">
        <v>1</v>
      </c>
      <c r="E62" s="371"/>
      <c r="F62" s="175">
        <f t="shared" si="4"/>
        <v>0</v>
      </c>
    </row>
    <row r="63" spans="1:9" s="176" customFormat="1" ht="15" customHeight="1" x14ac:dyDescent="0.4">
      <c r="A63" s="173">
        <f t="shared" si="5"/>
        <v>8</v>
      </c>
      <c r="B63" s="199" t="s">
        <v>439</v>
      </c>
      <c r="C63" s="173" t="s">
        <v>410</v>
      </c>
      <c r="D63" s="174">
        <v>2</v>
      </c>
      <c r="E63" s="371"/>
      <c r="F63" s="175">
        <f t="shared" si="4"/>
        <v>0</v>
      </c>
    </row>
    <row r="64" spans="1:9" s="176" customFormat="1" ht="27.75" customHeight="1" x14ac:dyDescent="0.4">
      <c r="A64" s="173">
        <f t="shared" si="5"/>
        <v>9</v>
      </c>
      <c r="B64" s="199" t="s">
        <v>440</v>
      </c>
      <c r="C64" s="173" t="s">
        <v>274</v>
      </c>
      <c r="D64" s="174">
        <v>10</v>
      </c>
      <c r="E64" s="371"/>
      <c r="F64" s="175">
        <f t="shared" si="4"/>
        <v>0</v>
      </c>
    </row>
    <row r="65" spans="1:7" s="176" customFormat="1" ht="24.75" customHeight="1" x14ac:dyDescent="0.4">
      <c r="A65" s="173">
        <f t="shared" si="5"/>
        <v>10</v>
      </c>
      <c r="B65" s="199" t="s">
        <v>441</v>
      </c>
      <c r="C65" s="173" t="s">
        <v>274</v>
      </c>
      <c r="D65" s="174">
        <v>100</v>
      </c>
      <c r="E65" s="371"/>
      <c r="F65" s="175">
        <f t="shared" si="4"/>
        <v>0</v>
      </c>
    </row>
    <row r="66" spans="1:7" s="176" customFormat="1" ht="14.15" customHeight="1" x14ac:dyDescent="0.4">
      <c r="A66" s="173">
        <f t="shared" si="5"/>
        <v>11</v>
      </c>
      <c r="B66" s="199" t="s">
        <v>442</v>
      </c>
      <c r="C66" s="173" t="s">
        <v>287</v>
      </c>
      <c r="D66" s="174">
        <v>1</v>
      </c>
      <c r="E66" s="371"/>
      <c r="F66" s="175">
        <f t="shared" si="4"/>
        <v>0</v>
      </c>
    </row>
    <row r="67" spans="1:7" s="176" customFormat="1" ht="14.15" customHeight="1" x14ac:dyDescent="0.4">
      <c r="A67" s="194"/>
      <c r="B67" s="195" t="s">
        <v>400</v>
      </c>
      <c r="C67" s="196"/>
      <c r="D67" s="197"/>
      <c r="E67" s="198"/>
      <c r="F67" s="187">
        <f>SUM(F56:F66)</f>
        <v>0</v>
      </c>
    </row>
    <row r="68" spans="1:7" s="176" customFormat="1" ht="14.15" customHeight="1" x14ac:dyDescent="0.4">
      <c r="A68" s="194"/>
      <c r="B68" s="195"/>
      <c r="C68" s="196"/>
      <c r="D68" s="197"/>
      <c r="E68" s="198"/>
      <c r="F68" s="187"/>
    </row>
    <row r="69" spans="1:7" s="176" customFormat="1" ht="14.15" customHeight="1" x14ac:dyDescent="0.4">
      <c r="A69" s="194"/>
      <c r="B69" s="195"/>
      <c r="C69" s="196"/>
      <c r="D69" s="197"/>
      <c r="E69" s="191"/>
      <c r="F69" s="188"/>
    </row>
    <row r="70" spans="1:7" s="176" customFormat="1" ht="13.5" customHeight="1" x14ac:dyDescent="0.4">
      <c r="A70" s="189"/>
      <c r="B70" s="378" t="s">
        <v>387</v>
      </c>
      <c r="C70" s="378"/>
      <c r="D70" s="378"/>
      <c r="E70" s="378"/>
      <c r="F70" s="378"/>
    </row>
    <row r="71" spans="1:7" s="176" customFormat="1" ht="14.15" customHeight="1" x14ac:dyDescent="0.4">
      <c r="A71" s="189"/>
      <c r="B71" s="200"/>
      <c r="C71" s="190"/>
      <c r="D71" s="190"/>
      <c r="E71" s="192"/>
      <c r="F71" s="191"/>
    </row>
    <row r="72" spans="1:7" s="176" customFormat="1" ht="39" customHeight="1" x14ac:dyDescent="0.4">
      <c r="A72" s="173">
        <v>1</v>
      </c>
      <c r="B72" s="172" t="s">
        <v>443</v>
      </c>
      <c r="C72" s="173" t="s">
        <v>287</v>
      </c>
      <c r="D72" s="174">
        <v>1</v>
      </c>
      <c r="E72" s="371"/>
      <c r="F72" s="175">
        <f t="shared" ref="F72:F82" si="6">D72*E72</f>
        <v>0</v>
      </c>
    </row>
    <row r="73" spans="1:7" s="176" customFormat="1" ht="15" customHeight="1" x14ac:dyDescent="0.4">
      <c r="A73" s="173">
        <f>A72+1</f>
        <v>2</v>
      </c>
      <c r="B73" s="199" t="s">
        <v>444</v>
      </c>
      <c r="C73" s="173" t="s">
        <v>410</v>
      </c>
      <c r="D73" s="174">
        <v>4</v>
      </c>
      <c r="E73" s="371"/>
      <c r="F73" s="175">
        <f t="shared" si="6"/>
        <v>0</v>
      </c>
    </row>
    <row r="74" spans="1:7" s="176" customFormat="1" ht="14.15" customHeight="1" x14ac:dyDescent="0.4">
      <c r="A74" s="173">
        <f t="shared" ref="A74:A82" si="7">A73+1</f>
        <v>3</v>
      </c>
      <c r="B74" s="201" t="s">
        <v>445</v>
      </c>
      <c r="C74" s="173" t="s">
        <v>410</v>
      </c>
      <c r="D74" s="174">
        <v>1</v>
      </c>
      <c r="E74" s="371"/>
      <c r="F74" s="175">
        <f t="shared" si="6"/>
        <v>0</v>
      </c>
    </row>
    <row r="75" spans="1:7" s="176" customFormat="1" ht="14.15" customHeight="1" x14ac:dyDescent="0.4">
      <c r="A75" s="173">
        <f t="shared" si="7"/>
        <v>4</v>
      </c>
      <c r="B75" s="172" t="s">
        <v>446</v>
      </c>
      <c r="C75" s="173" t="s">
        <v>410</v>
      </c>
      <c r="D75" s="174">
        <v>2</v>
      </c>
      <c r="E75" s="371"/>
      <c r="F75" s="175">
        <f t="shared" si="6"/>
        <v>0</v>
      </c>
    </row>
    <row r="76" spans="1:7" s="176" customFormat="1" ht="14.15" customHeight="1" x14ac:dyDescent="0.4">
      <c r="A76" s="173">
        <f t="shared" si="7"/>
        <v>5</v>
      </c>
      <c r="B76" s="172" t="s">
        <v>447</v>
      </c>
      <c r="C76" s="173" t="s">
        <v>410</v>
      </c>
      <c r="D76" s="174">
        <v>2</v>
      </c>
      <c r="E76" s="371"/>
      <c r="F76" s="175">
        <f t="shared" si="6"/>
        <v>0</v>
      </c>
    </row>
    <row r="77" spans="1:7" s="176" customFormat="1" ht="14.15" customHeight="1" x14ac:dyDescent="0.4">
      <c r="A77" s="173">
        <f t="shared" si="7"/>
        <v>6</v>
      </c>
      <c r="B77" s="201" t="s">
        <v>448</v>
      </c>
      <c r="C77" s="173" t="s">
        <v>410</v>
      </c>
      <c r="D77" s="174">
        <v>26</v>
      </c>
      <c r="E77" s="371"/>
      <c r="F77" s="175">
        <f t="shared" si="6"/>
        <v>0</v>
      </c>
    </row>
    <row r="78" spans="1:7" s="176" customFormat="1" ht="14.15" customHeight="1" x14ac:dyDescent="0.4">
      <c r="A78" s="173">
        <f t="shared" si="7"/>
        <v>7</v>
      </c>
      <c r="B78" s="201" t="s">
        <v>449</v>
      </c>
      <c r="C78" s="173" t="s">
        <v>410</v>
      </c>
      <c r="D78" s="174">
        <v>6</v>
      </c>
      <c r="E78" s="371"/>
      <c r="F78" s="175">
        <f t="shared" si="6"/>
        <v>0</v>
      </c>
    </row>
    <row r="79" spans="1:7" s="176" customFormat="1" ht="14.15" customHeight="1" x14ac:dyDescent="0.4">
      <c r="A79" s="173">
        <f t="shared" si="7"/>
        <v>8</v>
      </c>
      <c r="B79" s="201" t="s">
        <v>450</v>
      </c>
      <c r="C79" s="173" t="s">
        <v>410</v>
      </c>
      <c r="D79" s="174">
        <v>7</v>
      </c>
      <c r="E79" s="371"/>
      <c r="F79" s="175">
        <f t="shared" si="6"/>
        <v>0</v>
      </c>
    </row>
    <row r="80" spans="1:7" s="176" customFormat="1" ht="14.15" customHeight="1" x14ac:dyDescent="0.4">
      <c r="A80" s="173">
        <f t="shared" si="7"/>
        <v>9</v>
      </c>
      <c r="B80" s="201" t="s">
        <v>451</v>
      </c>
      <c r="C80" s="173" t="s">
        <v>410</v>
      </c>
      <c r="D80" s="174">
        <v>4</v>
      </c>
      <c r="E80" s="371"/>
      <c r="F80" s="175">
        <f t="shared" si="6"/>
        <v>0</v>
      </c>
      <c r="G80" s="185"/>
    </row>
    <row r="81" spans="1:9" s="176" customFormat="1" ht="14.15" customHeight="1" x14ac:dyDescent="0.4">
      <c r="A81" s="173">
        <f t="shared" si="7"/>
        <v>10</v>
      </c>
      <c r="B81" s="201" t="s">
        <v>452</v>
      </c>
      <c r="C81" s="173" t="s">
        <v>287</v>
      </c>
      <c r="D81" s="174">
        <v>1</v>
      </c>
      <c r="E81" s="371"/>
      <c r="F81" s="175">
        <f t="shared" si="6"/>
        <v>0</v>
      </c>
      <c r="G81" s="185"/>
    </row>
    <row r="82" spans="1:9" s="176" customFormat="1" ht="14.15" customHeight="1" x14ac:dyDescent="0.4">
      <c r="A82" s="173">
        <f t="shared" si="7"/>
        <v>11</v>
      </c>
      <c r="B82" s="201" t="s">
        <v>442</v>
      </c>
      <c r="C82" s="173" t="s">
        <v>287</v>
      </c>
      <c r="D82" s="174">
        <v>1</v>
      </c>
      <c r="E82" s="371"/>
      <c r="F82" s="175">
        <f t="shared" si="6"/>
        <v>0</v>
      </c>
    </row>
    <row r="83" spans="1:9" s="176" customFormat="1" ht="15" customHeight="1" x14ac:dyDescent="0.4">
      <c r="A83" s="194"/>
      <c r="B83" s="195" t="s">
        <v>400</v>
      </c>
      <c r="C83" s="196"/>
      <c r="D83" s="197"/>
      <c r="E83" s="198"/>
      <c r="F83" s="187">
        <f>SUM(F72:F82)</f>
        <v>0</v>
      </c>
      <c r="I83" s="185"/>
    </row>
    <row r="84" spans="1:9" s="176" customFormat="1" ht="15" customHeight="1" x14ac:dyDescent="0.4">
      <c r="A84" s="194"/>
      <c r="B84" s="195"/>
      <c r="C84" s="196"/>
      <c r="D84" s="197"/>
      <c r="E84" s="198"/>
      <c r="F84" s="187"/>
      <c r="I84" s="185"/>
    </row>
    <row r="85" spans="1:9" s="176" customFormat="1" ht="15.45" x14ac:dyDescent="0.4">
      <c r="A85" s="194"/>
      <c r="B85" s="195"/>
      <c r="C85" s="195"/>
      <c r="D85" s="202"/>
      <c r="E85" s="198"/>
      <c r="F85" s="187"/>
    </row>
    <row r="86" spans="1:9" ht="15" customHeight="1" x14ac:dyDescent="0.4">
      <c r="A86" s="159"/>
      <c r="B86" s="160" t="s">
        <v>394</v>
      </c>
      <c r="C86" s="161" t="s">
        <v>395</v>
      </c>
      <c r="D86" s="160" t="s">
        <v>396</v>
      </c>
      <c r="E86" s="162" t="s">
        <v>397</v>
      </c>
      <c r="F86" s="162" t="s">
        <v>398</v>
      </c>
    </row>
    <row r="87" spans="1:9" s="176" customFormat="1" ht="15" customHeight="1" x14ac:dyDescent="0.4">
      <c r="A87" s="163"/>
      <c r="B87" s="203"/>
      <c r="C87" s="204"/>
      <c r="D87" s="203"/>
      <c r="E87" s="205"/>
      <c r="F87" s="205"/>
    </row>
    <row r="88" spans="1:9" s="176" customFormat="1" ht="15" customHeight="1" x14ac:dyDescent="0.4">
      <c r="A88" s="189"/>
      <c r="B88" s="378" t="s">
        <v>388</v>
      </c>
      <c r="C88" s="379"/>
      <c r="D88" s="379"/>
      <c r="E88" s="379"/>
      <c r="F88" s="379"/>
    </row>
    <row r="89" spans="1:9" s="176" customFormat="1" ht="15" customHeight="1" x14ac:dyDescent="0.4">
      <c r="A89" s="189"/>
      <c r="B89" s="181"/>
      <c r="C89" s="206"/>
      <c r="D89" s="206"/>
      <c r="E89" s="206"/>
      <c r="F89" s="206"/>
    </row>
    <row r="90" spans="1:9" s="176" customFormat="1" ht="41.25" customHeight="1" x14ac:dyDescent="0.4">
      <c r="A90" s="173">
        <v>1</v>
      </c>
      <c r="B90" s="172" t="s">
        <v>453</v>
      </c>
      <c r="C90" s="173" t="s">
        <v>287</v>
      </c>
      <c r="D90" s="174">
        <v>1</v>
      </c>
      <c r="E90" s="371"/>
      <c r="F90" s="175">
        <f t="shared" ref="F90:F109" si="8">D90*E90</f>
        <v>0</v>
      </c>
    </row>
    <row r="91" spans="1:9" s="176" customFormat="1" ht="24.75" customHeight="1" x14ac:dyDescent="0.4">
      <c r="A91" s="173">
        <f t="shared" ref="A91:A115" si="9">A90+1</f>
        <v>2</v>
      </c>
      <c r="B91" s="172" t="s">
        <v>454</v>
      </c>
      <c r="C91" s="173" t="s">
        <v>410</v>
      </c>
      <c r="D91" s="174">
        <v>1</v>
      </c>
      <c r="E91" s="371"/>
      <c r="F91" s="175">
        <f t="shared" si="8"/>
        <v>0</v>
      </c>
    </row>
    <row r="92" spans="1:9" s="176" customFormat="1" ht="12.75" customHeight="1" x14ac:dyDescent="0.4">
      <c r="A92" s="173">
        <f t="shared" si="9"/>
        <v>3</v>
      </c>
      <c r="B92" s="172" t="s">
        <v>455</v>
      </c>
      <c r="C92" s="173" t="s">
        <v>410</v>
      </c>
      <c r="D92" s="174">
        <v>1</v>
      </c>
      <c r="E92" s="371"/>
      <c r="F92" s="175">
        <f t="shared" si="8"/>
        <v>0</v>
      </c>
    </row>
    <row r="93" spans="1:9" s="176" customFormat="1" ht="15" customHeight="1" x14ac:dyDescent="0.4">
      <c r="A93" s="173">
        <f t="shared" si="9"/>
        <v>4</v>
      </c>
      <c r="B93" s="172" t="s">
        <v>456</v>
      </c>
      <c r="C93" s="173" t="s">
        <v>410</v>
      </c>
      <c r="D93" s="174">
        <v>1</v>
      </c>
      <c r="E93" s="371"/>
      <c r="F93" s="175">
        <f t="shared" si="8"/>
        <v>0</v>
      </c>
    </row>
    <row r="94" spans="1:9" s="176" customFormat="1" ht="15" customHeight="1" x14ac:dyDescent="0.4">
      <c r="A94" s="173">
        <f t="shared" si="9"/>
        <v>5</v>
      </c>
      <c r="B94" s="172" t="s">
        <v>457</v>
      </c>
      <c r="C94" s="173" t="s">
        <v>410</v>
      </c>
      <c r="D94" s="174">
        <v>1</v>
      </c>
      <c r="E94" s="371"/>
      <c r="F94" s="175">
        <f t="shared" si="8"/>
        <v>0</v>
      </c>
    </row>
    <row r="95" spans="1:9" s="176" customFormat="1" ht="15" customHeight="1" x14ac:dyDescent="0.4">
      <c r="A95" s="173">
        <f t="shared" si="9"/>
        <v>6</v>
      </c>
      <c r="B95" s="172" t="s">
        <v>458</v>
      </c>
      <c r="C95" s="173" t="s">
        <v>410</v>
      </c>
      <c r="D95" s="174">
        <v>1</v>
      </c>
      <c r="E95" s="371"/>
      <c r="F95" s="175">
        <f t="shared" si="8"/>
        <v>0</v>
      </c>
    </row>
    <row r="96" spans="1:9" s="176" customFormat="1" ht="15" customHeight="1" x14ac:dyDescent="0.4">
      <c r="A96" s="173">
        <f t="shared" si="9"/>
        <v>7</v>
      </c>
      <c r="B96" s="172" t="s">
        <v>459</v>
      </c>
      <c r="C96" s="173" t="s">
        <v>410</v>
      </c>
      <c r="D96" s="174">
        <v>1</v>
      </c>
      <c r="E96" s="371"/>
      <c r="F96" s="175">
        <f t="shared" si="8"/>
        <v>0</v>
      </c>
    </row>
    <row r="97" spans="1:6" s="176" customFormat="1" ht="15" customHeight="1" x14ac:dyDescent="0.4">
      <c r="A97" s="173">
        <f t="shared" si="9"/>
        <v>8</v>
      </c>
      <c r="B97" s="172" t="s">
        <v>460</v>
      </c>
      <c r="C97" s="173" t="s">
        <v>410</v>
      </c>
      <c r="D97" s="174">
        <v>1</v>
      </c>
      <c r="E97" s="371"/>
      <c r="F97" s="175">
        <f t="shared" si="8"/>
        <v>0</v>
      </c>
    </row>
    <row r="98" spans="1:6" s="176" customFormat="1" ht="66.75" customHeight="1" x14ac:dyDescent="0.4">
      <c r="A98" s="173">
        <f t="shared" si="9"/>
        <v>9</v>
      </c>
      <c r="B98" s="172" t="s">
        <v>461</v>
      </c>
      <c r="C98" s="173" t="s">
        <v>462</v>
      </c>
      <c r="D98" s="174">
        <v>5</v>
      </c>
      <c r="E98" s="371"/>
      <c r="F98" s="175">
        <f t="shared" si="8"/>
        <v>0</v>
      </c>
    </row>
    <row r="99" spans="1:6" s="176" customFormat="1" ht="27" customHeight="1" x14ac:dyDescent="0.4">
      <c r="A99" s="173">
        <f t="shared" si="9"/>
        <v>10</v>
      </c>
      <c r="B99" s="172" t="s">
        <v>463</v>
      </c>
      <c r="C99" s="173" t="s">
        <v>410</v>
      </c>
      <c r="D99" s="174">
        <v>5</v>
      </c>
      <c r="E99" s="371"/>
      <c r="F99" s="175">
        <f t="shared" si="8"/>
        <v>0</v>
      </c>
    </row>
    <row r="100" spans="1:6" s="176" customFormat="1" ht="27.75" customHeight="1" x14ac:dyDescent="0.4">
      <c r="A100" s="173">
        <f t="shared" si="9"/>
        <v>11</v>
      </c>
      <c r="B100" s="172" t="s">
        <v>464</v>
      </c>
      <c r="C100" s="173" t="s">
        <v>410</v>
      </c>
      <c r="D100" s="174">
        <v>5</v>
      </c>
      <c r="E100" s="371"/>
      <c r="F100" s="175">
        <f t="shared" si="8"/>
        <v>0</v>
      </c>
    </row>
    <row r="101" spans="1:6" s="176" customFormat="1" ht="144" customHeight="1" x14ac:dyDescent="0.4">
      <c r="A101" s="173">
        <f t="shared" si="9"/>
        <v>12</v>
      </c>
      <c r="B101" s="172" t="s">
        <v>465</v>
      </c>
      <c r="C101" s="173" t="s">
        <v>410</v>
      </c>
      <c r="D101" s="174">
        <v>1</v>
      </c>
      <c r="E101" s="371"/>
      <c r="F101" s="175">
        <f t="shared" si="8"/>
        <v>0</v>
      </c>
    </row>
    <row r="102" spans="1:6" s="176" customFormat="1" ht="28.5" customHeight="1" x14ac:dyDescent="0.4">
      <c r="A102" s="173">
        <f t="shared" si="9"/>
        <v>13</v>
      </c>
      <c r="B102" s="172" t="s">
        <v>466</v>
      </c>
      <c r="C102" s="173" t="s">
        <v>287</v>
      </c>
      <c r="D102" s="174">
        <v>1</v>
      </c>
      <c r="E102" s="371"/>
      <c r="F102" s="175">
        <f t="shared" si="8"/>
        <v>0</v>
      </c>
    </row>
    <row r="103" spans="1:6" s="176" customFormat="1" ht="40.5" customHeight="1" x14ac:dyDescent="0.4">
      <c r="A103" s="173">
        <f t="shared" si="9"/>
        <v>14</v>
      </c>
      <c r="B103" s="172" t="s">
        <v>467</v>
      </c>
      <c r="C103" s="173" t="s">
        <v>287</v>
      </c>
      <c r="D103" s="174">
        <v>1</v>
      </c>
      <c r="E103" s="371"/>
      <c r="F103" s="175">
        <f t="shared" si="8"/>
        <v>0</v>
      </c>
    </row>
    <row r="104" spans="1:6" s="176" customFormat="1" ht="42.75" customHeight="1" x14ac:dyDescent="0.4">
      <c r="A104" s="173">
        <f t="shared" si="9"/>
        <v>15</v>
      </c>
      <c r="B104" s="172" t="s">
        <v>468</v>
      </c>
      <c r="C104" s="173" t="s">
        <v>287</v>
      </c>
      <c r="D104" s="174">
        <v>1</v>
      </c>
      <c r="E104" s="371"/>
      <c r="F104" s="175">
        <f t="shared" si="8"/>
        <v>0</v>
      </c>
    </row>
    <row r="105" spans="1:6" s="176" customFormat="1" ht="27.75" customHeight="1" x14ac:dyDescent="0.4">
      <c r="A105" s="173">
        <f t="shared" si="9"/>
        <v>16</v>
      </c>
      <c r="B105" s="172" t="s">
        <v>469</v>
      </c>
      <c r="C105" s="173" t="s">
        <v>410</v>
      </c>
      <c r="D105" s="174">
        <v>2</v>
      </c>
      <c r="E105" s="371"/>
      <c r="F105" s="175">
        <f t="shared" si="8"/>
        <v>0</v>
      </c>
    </row>
    <row r="106" spans="1:6" s="176" customFormat="1" ht="28.5" customHeight="1" x14ac:dyDescent="0.4">
      <c r="A106" s="173">
        <f t="shared" si="9"/>
        <v>17</v>
      </c>
      <c r="B106" s="172" t="s">
        <v>470</v>
      </c>
      <c r="C106" s="173" t="s">
        <v>410</v>
      </c>
      <c r="D106" s="174">
        <v>2</v>
      </c>
      <c r="E106" s="371"/>
      <c r="F106" s="175">
        <f t="shared" si="8"/>
        <v>0</v>
      </c>
    </row>
    <row r="107" spans="1:6" s="176" customFormat="1" ht="27.75" customHeight="1" x14ac:dyDescent="0.4">
      <c r="A107" s="173">
        <f t="shared" si="9"/>
        <v>18</v>
      </c>
      <c r="B107" s="172" t="s">
        <v>471</v>
      </c>
      <c r="C107" s="173" t="s">
        <v>287</v>
      </c>
      <c r="D107" s="174">
        <v>1</v>
      </c>
      <c r="E107" s="371"/>
      <c r="F107" s="175">
        <f t="shared" si="8"/>
        <v>0</v>
      </c>
    </row>
    <row r="108" spans="1:6" s="176" customFormat="1" ht="15" customHeight="1" x14ac:dyDescent="0.4">
      <c r="A108" s="173">
        <f t="shared" si="9"/>
        <v>19</v>
      </c>
      <c r="B108" s="172" t="s">
        <v>472</v>
      </c>
      <c r="C108" s="173" t="s">
        <v>410</v>
      </c>
      <c r="D108" s="174">
        <v>1</v>
      </c>
      <c r="E108" s="371"/>
      <c r="F108" s="175">
        <f t="shared" si="8"/>
        <v>0</v>
      </c>
    </row>
    <row r="109" spans="1:6" s="176" customFormat="1" ht="28.5" customHeight="1" x14ac:dyDescent="0.4">
      <c r="A109" s="173">
        <f t="shared" si="9"/>
        <v>20</v>
      </c>
      <c r="B109" s="172" t="s">
        <v>473</v>
      </c>
      <c r="C109" s="173" t="s">
        <v>410</v>
      </c>
      <c r="D109" s="174">
        <v>4</v>
      </c>
      <c r="E109" s="371"/>
      <c r="F109" s="175">
        <f t="shared" si="8"/>
        <v>0</v>
      </c>
    </row>
    <row r="110" spans="1:6" s="176" customFormat="1" ht="27.75" customHeight="1" x14ac:dyDescent="0.4">
      <c r="A110" s="173">
        <f>A109+1</f>
        <v>21</v>
      </c>
      <c r="B110" s="172" t="s">
        <v>474</v>
      </c>
      <c r="C110" s="173" t="s">
        <v>410</v>
      </c>
      <c r="D110" s="174">
        <v>13</v>
      </c>
      <c r="E110" s="371"/>
      <c r="F110" s="175">
        <f t="shared" ref="F110:F115" si="10">D110*E110</f>
        <v>0</v>
      </c>
    </row>
    <row r="111" spans="1:6" s="176" customFormat="1" ht="30" customHeight="1" x14ac:dyDescent="0.4">
      <c r="A111" s="173">
        <f t="shared" si="9"/>
        <v>22</v>
      </c>
      <c r="B111" s="172" t="s">
        <v>475</v>
      </c>
      <c r="C111" s="173" t="s">
        <v>287</v>
      </c>
      <c r="D111" s="174">
        <v>1</v>
      </c>
      <c r="E111" s="371"/>
      <c r="F111" s="175">
        <f t="shared" si="10"/>
        <v>0</v>
      </c>
    </row>
    <row r="112" spans="1:6" s="176" customFormat="1" ht="17.25" customHeight="1" x14ac:dyDescent="0.4">
      <c r="A112" s="173">
        <f t="shared" si="9"/>
        <v>23</v>
      </c>
      <c r="B112" s="172" t="s">
        <v>476</v>
      </c>
      <c r="C112" s="173" t="s">
        <v>274</v>
      </c>
      <c r="D112" s="174">
        <v>300</v>
      </c>
      <c r="E112" s="371"/>
      <c r="F112" s="175">
        <f t="shared" si="10"/>
        <v>0</v>
      </c>
    </row>
    <row r="113" spans="1:9" s="176" customFormat="1" ht="17.25" customHeight="1" x14ac:dyDescent="0.4">
      <c r="A113" s="173">
        <f t="shared" si="9"/>
        <v>24</v>
      </c>
      <c r="B113" s="172" t="s">
        <v>477</v>
      </c>
      <c r="C113" s="173" t="s">
        <v>274</v>
      </c>
      <c r="D113" s="174">
        <v>240</v>
      </c>
      <c r="E113" s="371"/>
      <c r="F113" s="175">
        <f t="shared" si="10"/>
        <v>0</v>
      </c>
    </row>
    <row r="114" spans="1:9" s="176" customFormat="1" ht="26.25" customHeight="1" x14ac:dyDescent="0.4">
      <c r="A114" s="173">
        <f t="shared" si="9"/>
        <v>25</v>
      </c>
      <c r="B114" s="172" t="s">
        <v>478</v>
      </c>
      <c r="C114" s="173" t="s">
        <v>287</v>
      </c>
      <c r="D114" s="174">
        <v>1</v>
      </c>
      <c r="E114" s="371"/>
      <c r="F114" s="175">
        <f t="shared" si="10"/>
        <v>0</v>
      </c>
    </row>
    <row r="115" spans="1:9" s="176" customFormat="1" ht="15" customHeight="1" x14ac:dyDescent="0.4">
      <c r="A115" s="173">
        <f t="shared" si="9"/>
        <v>26</v>
      </c>
      <c r="B115" s="172" t="s">
        <v>442</v>
      </c>
      <c r="C115" s="173" t="s">
        <v>287</v>
      </c>
      <c r="D115" s="174">
        <v>1</v>
      </c>
      <c r="E115" s="371"/>
      <c r="F115" s="175">
        <f t="shared" si="10"/>
        <v>0</v>
      </c>
    </row>
    <row r="116" spans="1:9" s="176" customFormat="1" ht="15.45" x14ac:dyDescent="0.4">
      <c r="A116" s="194"/>
      <c r="B116" s="195" t="s">
        <v>400</v>
      </c>
      <c r="C116" s="196"/>
      <c r="D116" s="197"/>
      <c r="E116" s="198"/>
      <c r="F116" s="187">
        <f>SUM(F90:F115)</f>
        <v>0</v>
      </c>
    </row>
    <row r="117" spans="1:9" s="176" customFormat="1" ht="15.45" x14ac:dyDescent="0.4">
      <c r="A117" s="194"/>
      <c r="B117" s="195"/>
      <c r="C117" s="196"/>
      <c r="D117" s="197"/>
      <c r="E117" s="198"/>
      <c r="F117" s="187"/>
    </row>
    <row r="118" spans="1:9" s="176" customFormat="1" ht="15.45" x14ac:dyDescent="0.4">
      <c r="A118" s="194"/>
      <c r="B118" s="195"/>
      <c r="C118" s="196"/>
      <c r="D118" s="197"/>
      <c r="E118" s="198"/>
      <c r="F118" s="187"/>
    </row>
    <row r="119" spans="1:9" s="176" customFormat="1" x14ac:dyDescent="0.4">
      <c r="A119" s="159"/>
      <c r="B119" s="160" t="s">
        <v>394</v>
      </c>
      <c r="C119" s="161" t="s">
        <v>395</v>
      </c>
      <c r="D119" s="160" t="s">
        <v>396</v>
      </c>
      <c r="E119" s="162" t="s">
        <v>397</v>
      </c>
      <c r="F119" s="162" t="s">
        <v>398</v>
      </c>
    </row>
    <row r="120" spans="1:9" s="176" customFormat="1" ht="15" customHeight="1" x14ac:dyDescent="0.4">
      <c r="A120" s="163"/>
      <c r="B120" s="203"/>
      <c r="C120" s="204"/>
      <c r="D120" s="203"/>
      <c r="E120" s="205"/>
      <c r="F120" s="205"/>
    </row>
    <row r="121" spans="1:9" s="176" customFormat="1" ht="15" customHeight="1" x14ac:dyDescent="0.4">
      <c r="A121" s="189"/>
      <c r="B121" s="181" t="s">
        <v>389</v>
      </c>
      <c r="C121" s="190"/>
      <c r="D121" s="190"/>
      <c r="E121" s="192"/>
      <c r="F121" s="191"/>
    </row>
    <row r="122" spans="1:9" s="176" customFormat="1" ht="15" customHeight="1" x14ac:dyDescent="0.4">
      <c r="A122" s="189"/>
      <c r="B122" s="181"/>
      <c r="C122" s="190"/>
      <c r="D122" s="190"/>
      <c r="E122" s="192"/>
      <c r="F122" s="191"/>
    </row>
    <row r="123" spans="1:9" s="176" customFormat="1" ht="15.75" customHeight="1" x14ac:dyDescent="0.4">
      <c r="A123" s="173">
        <v>1</v>
      </c>
      <c r="B123" s="172" t="s">
        <v>479</v>
      </c>
      <c r="C123" s="173" t="s">
        <v>410</v>
      </c>
      <c r="D123" s="174">
        <v>19</v>
      </c>
      <c r="E123" s="371"/>
      <c r="F123" s="175">
        <f t="shared" ref="F123:F151" si="11">D123*E123</f>
        <v>0</v>
      </c>
      <c r="G123" s="185"/>
      <c r="H123" s="185"/>
    </row>
    <row r="124" spans="1:9" s="176" customFormat="1" ht="15.75" customHeight="1" x14ac:dyDescent="0.4">
      <c r="A124" s="173">
        <f t="shared" ref="A124:A151" si="12">A123+1</f>
        <v>2</v>
      </c>
      <c r="B124" s="172" t="s">
        <v>480</v>
      </c>
      <c r="C124" s="173" t="s">
        <v>410</v>
      </c>
      <c r="D124" s="174">
        <v>2</v>
      </c>
      <c r="E124" s="371"/>
      <c r="F124" s="175">
        <f t="shared" si="11"/>
        <v>0</v>
      </c>
      <c r="G124" s="185"/>
      <c r="H124" s="185"/>
    </row>
    <row r="125" spans="1:9" s="176" customFormat="1" ht="15.75" customHeight="1" x14ac:dyDescent="0.4">
      <c r="A125" s="173">
        <f t="shared" si="12"/>
        <v>3</v>
      </c>
      <c r="B125" s="172" t="s">
        <v>481</v>
      </c>
      <c r="C125" s="173" t="s">
        <v>410</v>
      </c>
      <c r="D125" s="174">
        <v>14</v>
      </c>
      <c r="E125" s="371"/>
      <c r="F125" s="175">
        <f t="shared" si="11"/>
        <v>0</v>
      </c>
    </row>
    <row r="126" spans="1:9" s="176" customFormat="1" ht="15.75" customHeight="1" x14ac:dyDescent="0.4">
      <c r="A126" s="173">
        <f t="shared" si="12"/>
        <v>4</v>
      </c>
      <c r="B126" s="172" t="s">
        <v>482</v>
      </c>
      <c r="C126" s="173" t="s">
        <v>410</v>
      </c>
      <c r="D126" s="174">
        <v>20</v>
      </c>
      <c r="E126" s="371"/>
      <c r="F126" s="175">
        <f t="shared" si="11"/>
        <v>0</v>
      </c>
      <c r="G126" s="185"/>
    </row>
    <row r="127" spans="1:9" s="176" customFormat="1" ht="15.75" customHeight="1" x14ac:dyDescent="0.4">
      <c r="A127" s="173">
        <f t="shared" si="12"/>
        <v>5</v>
      </c>
      <c r="B127" s="172" t="s">
        <v>483</v>
      </c>
      <c r="C127" s="173" t="s">
        <v>410</v>
      </c>
      <c r="D127" s="174">
        <v>7</v>
      </c>
      <c r="E127" s="371"/>
      <c r="F127" s="175">
        <f t="shared" si="11"/>
        <v>0</v>
      </c>
      <c r="G127" s="185"/>
    </row>
    <row r="128" spans="1:9" s="176" customFormat="1" ht="42" customHeight="1" x14ac:dyDescent="0.4">
      <c r="A128" s="173">
        <f t="shared" si="12"/>
        <v>6</v>
      </c>
      <c r="B128" s="172" t="s">
        <v>484</v>
      </c>
      <c r="C128" s="173" t="s">
        <v>287</v>
      </c>
      <c r="D128" s="174">
        <v>1</v>
      </c>
      <c r="E128" s="371"/>
      <c r="F128" s="175">
        <f t="shared" si="11"/>
        <v>0</v>
      </c>
      <c r="I128" s="185"/>
    </row>
    <row r="129" spans="1:8" s="176" customFormat="1" ht="15.75" customHeight="1" x14ac:dyDescent="0.4">
      <c r="A129" s="173">
        <f t="shared" si="12"/>
        <v>7</v>
      </c>
      <c r="B129" s="172" t="s">
        <v>485</v>
      </c>
      <c r="C129" s="173" t="s">
        <v>410</v>
      </c>
      <c r="D129" s="174">
        <v>10</v>
      </c>
      <c r="E129" s="371"/>
      <c r="F129" s="175">
        <f t="shared" si="11"/>
        <v>0</v>
      </c>
    </row>
    <row r="130" spans="1:8" s="176" customFormat="1" ht="15" customHeight="1" x14ac:dyDescent="0.4">
      <c r="A130" s="173">
        <f t="shared" si="12"/>
        <v>8</v>
      </c>
      <c r="B130" s="207" t="s">
        <v>486</v>
      </c>
      <c r="C130" s="173" t="s">
        <v>410</v>
      </c>
      <c r="D130" s="174">
        <v>58</v>
      </c>
      <c r="E130" s="371"/>
      <c r="F130" s="175">
        <f t="shared" si="11"/>
        <v>0</v>
      </c>
    </row>
    <row r="131" spans="1:8" s="176" customFormat="1" ht="15" customHeight="1" x14ac:dyDescent="0.4">
      <c r="A131" s="173">
        <f t="shared" si="12"/>
        <v>9</v>
      </c>
      <c r="B131" s="207" t="s">
        <v>487</v>
      </c>
      <c r="C131" s="173" t="s">
        <v>410</v>
      </c>
      <c r="D131" s="174">
        <v>6</v>
      </c>
      <c r="E131" s="371"/>
      <c r="F131" s="175">
        <f t="shared" si="11"/>
        <v>0</v>
      </c>
    </row>
    <row r="132" spans="1:8" s="176" customFormat="1" ht="25.5" customHeight="1" x14ac:dyDescent="0.4">
      <c r="A132" s="173">
        <f t="shared" si="12"/>
        <v>10</v>
      </c>
      <c r="B132" s="207" t="s">
        <v>488</v>
      </c>
      <c r="C132" s="173" t="s">
        <v>410</v>
      </c>
      <c r="D132" s="174">
        <v>1</v>
      </c>
      <c r="E132" s="371"/>
      <c r="F132" s="175">
        <f t="shared" si="11"/>
        <v>0</v>
      </c>
    </row>
    <row r="133" spans="1:8" s="176" customFormat="1" ht="25.5" customHeight="1" x14ac:dyDescent="0.4">
      <c r="A133" s="173">
        <f t="shared" si="12"/>
        <v>11</v>
      </c>
      <c r="B133" s="172" t="s">
        <v>489</v>
      </c>
      <c r="C133" s="173" t="s">
        <v>410</v>
      </c>
      <c r="D133" s="174">
        <v>1</v>
      </c>
      <c r="E133" s="371"/>
      <c r="F133" s="175">
        <f t="shared" si="11"/>
        <v>0</v>
      </c>
      <c r="G133" s="185"/>
      <c r="H133" s="185"/>
    </row>
    <row r="134" spans="1:8" s="176" customFormat="1" ht="26.25" customHeight="1" x14ac:dyDescent="0.4">
      <c r="A134" s="173">
        <f t="shared" si="12"/>
        <v>12</v>
      </c>
      <c r="B134" s="172" t="s">
        <v>490</v>
      </c>
      <c r="C134" s="173" t="s">
        <v>410</v>
      </c>
      <c r="D134" s="174">
        <v>1</v>
      </c>
      <c r="E134" s="371"/>
      <c r="F134" s="175">
        <f t="shared" si="11"/>
        <v>0</v>
      </c>
      <c r="G134" s="185"/>
      <c r="H134" s="185"/>
    </row>
    <row r="135" spans="1:8" s="176" customFormat="1" ht="27.75" customHeight="1" x14ac:dyDescent="0.4">
      <c r="A135" s="173">
        <f t="shared" si="12"/>
        <v>13</v>
      </c>
      <c r="B135" s="172" t="s">
        <v>491</v>
      </c>
      <c r="C135" s="173" t="s">
        <v>410</v>
      </c>
      <c r="D135" s="174">
        <v>1</v>
      </c>
      <c r="E135" s="371"/>
      <c r="F135" s="175">
        <f t="shared" si="11"/>
        <v>0</v>
      </c>
      <c r="G135" s="185"/>
      <c r="H135" s="185"/>
    </row>
    <row r="136" spans="1:8" s="176" customFormat="1" ht="15.75" customHeight="1" x14ac:dyDescent="0.4">
      <c r="A136" s="173">
        <f t="shared" si="12"/>
        <v>14</v>
      </c>
      <c r="B136" s="172" t="s">
        <v>492</v>
      </c>
      <c r="C136" s="173" t="s">
        <v>410</v>
      </c>
      <c r="D136" s="174">
        <v>2</v>
      </c>
      <c r="E136" s="371"/>
      <c r="F136" s="175">
        <f t="shared" si="11"/>
        <v>0</v>
      </c>
      <c r="G136" s="185"/>
      <c r="H136" s="185"/>
    </row>
    <row r="137" spans="1:8" s="176" customFormat="1" ht="15.75" customHeight="1" x14ac:dyDescent="0.4">
      <c r="A137" s="173">
        <f t="shared" si="12"/>
        <v>15</v>
      </c>
      <c r="B137" s="172" t="s">
        <v>493</v>
      </c>
      <c r="C137" s="173" t="s">
        <v>410</v>
      </c>
      <c r="D137" s="174">
        <v>2</v>
      </c>
      <c r="E137" s="371"/>
      <c r="F137" s="175">
        <f t="shared" si="11"/>
        <v>0</v>
      </c>
      <c r="G137" s="185"/>
      <c r="H137" s="185"/>
    </row>
    <row r="138" spans="1:8" s="176" customFormat="1" ht="15.75" customHeight="1" x14ac:dyDescent="0.4">
      <c r="A138" s="173">
        <f t="shared" si="12"/>
        <v>16</v>
      </c>
      <c r="B138" s="172" t="s">
        <v>494</v>
      </c>
      <c r="C138" s="173" t="s">
        <v>410</v>
      </c>
      <c r="D138" s="174">
        <v>1</v>
      </c>
      <c r="E138" s="371"/>
      <c r="F138" s="175">
        <f t="shared" si="11"/>
        <v>0</v>
      </c>
      <c r="G138" s="185"/>
      <c r="H138" s="185"/>
    </row>
    <row r="139" spans="1:8" s="176" customFormat="1" ht="15.75" customHeight="1" x14ac:dyDescent="0.4">
      <c r="A139" s="173">
        <f t="shared" si="12"/>
        <v>17</v>
      </c>
      <c r="B139" s="172" t="s">
        <v>495</v>
      </c>
      <c r="C139" s="173" t="s">
        <v>410</v>
      </c>
      <c r="D139" s="174">
        <v>1</v>
      </c>
      <c r="E139" s="371"/>
      <c r="F139" s="175">
        <f t="shared" si="11"/>
        <v>0</v>
      </c>
      <c r="G139" s="185"/>
      <c r="H139" s="185"/>
    </row>
    <row r="140" spans="1:8" s="176" customFormat="1" ht="15.75" customHeight="1" x14ac:dyDescent="0.4">
      <c r="A140" s="173">
        <f t="shared" si="12"/>
        <v>18</v>
      </c>
      <c r="B140" s="172" t="s">
        <v>496</v>
      </c>
      <c r="C140" s="173" t="s">
        <v>410</v>
      </c>
      <c r="D140" s="174">
        <v>4</v>
      </c>
      <c r="E140" s="371"/>
      <c r="F140" s="175">
        <f t="shared" si="11"/>
        <v>0</v>
      </c>
      <c r="G140" s="185"/>
      <c r="H140" s="185"/>
    </row>
    <row r="141" spans="1:8" s="176" customFormat="1" ht="27" customHeight="1" x14ac:dyDescent="0.4">
      <c r="A141" s="173">
        <f t="shared" si="12"/>
        <v>19</v>
      </c>
      <c r="B141" s="172" t="s">
        <v>497</v>
      </c>
      <c r="C141" s="173" t="s">
        <v>274</v>
      </c>
      <c r="D141" s="174">
        <v>3</v>
      </c>
      <c r="E141" s="371"/>
      <c r="F141" s="175">
        <f t="shared" si="11"/>
        <v>0</v>
      </c>
      <c r="G141" s="185"/>
      <c r="H141" s="185"/>
    </row>
    <row r="142" spans="1:8" s="176" customFormat="1" ht="15.75" customHeight="1" x14ac:dyDescent="0.4">
      <c r="A142" s="173">
        <f t="shared" si="12"/>
        <v>20</v>
      </c>
      <c r="B142" s="172" t="s">
        <v>498</v>
      </c>
      <c r="C142" s="173" t="s">
        <v>410</v>
      </c>
      <c r="D142" s="174">
        <v>4</v>
      </c>
      <c r="E142" s="371"/>
      <c r="F142" s="175">
        <f t="shared" si="11"/>
        <v>0</v>
      </c>
      <c r="G142" s="185"/>
      <c r="H142" s="185"/>
    </row>
    <row r="143" spans="1:8" s="176" customFormat="1" ht="15.75" customHeight="1" x14ac:dyDescent="0.4">
      <c r="A143" s="173"/>
      <c r="B143" s="172" t="s">
        <v>499</v>
      </c>
      <c r="C143" s="173"/>
      <c r="D143" s="174"/>
      <c r="E143" s="371"/>
      <c r="F143" s="175">
        <f t="shared" si="11"/>
        <v>0</v>
      </c>
      <c r="G143" s="185"/>
      <c r="H143" s="185"/>
    </row>
    <row r="144" spans="1:8" s="176" customFormat="1" ht="15" customHeight="1" x14ac:dyDescent="0.4">
      <c r="A144" s="173">
        <f>A142+1</f>
        <v>21</v>
      </c>
      <c r="B144" s="207" t="s">
        <v>500</v>
      </c>
      <c r="C144" s="173" t="s">
        <v>410</v>
      </c>
      <c r="D144" s="174">
        <v>3</v>
      </c>
      <c r="E144" s="371"/>
      <c r="F144" s="175">
        <f t="shared" si="11"/>
        <v>0</v>
      </c>
    </row>
    <row r="145" spans="1:8" s="176" customFormat="1" ht="15" customHeight="1" x14ac:dyDescent="0.4">
      <c r="A145" s="173">
        <f t="shared" si="12"/>
        <v>22</v>
      </c>
      <c r="B145" s="207" t="s">
        <v>501</v>
      </c>
      <c r="C145" s="173" t="s">
        <v>410</v>
      </c>
      <c r="D145" s="174">
        <v>43</v>
      </c>
      <c r="E145" s="371"/>
      <c r="F145" s="175">
        <f t="shared" si="11"/>
        <v>0</v>
      </c>
    </row>
    <row r="146" spans="1:8" s="176" customFormat="1" ht="15" customHeight="1" x14ac:dyDescent="0.4">
      <c r="A146" s="173">
        <f t="shared" si="12"/>
        <v>23</v>
      </c>
      <c r="B146" s="207" t="s">
        <v>502</v>
      </c>
      <c r="C146" s="173" t="s">
        <v>410</v>
      </c>
      <c r="D146" s="174">
        <v>116</v>
      </c>
      <c r="E146" s="371"/>
      <c r="F146" s="175">
        <f t="shared" si="11"/>
        <v>0</v>
      </c>
    </row>
    <row r="147" spans="1:8" s="176" customFormat="1" ht="15" customHeight="1" x14ac:dyDescent="0.4">
      <c r="A147" s="173">
        <f t="shared" si="12"/>
        <v>24</v>
      </c>
      <c r="B147" s="207" t="s">
        <v>503</v>
      </c>
      <c r="C147" s="173" t="s">
        <v>410</v>
      </c>
      <c r="D147" s="174">
        <v>62</v>
      </c>
      <c r="E147" s="371"/>
      <c r="F147" s="175">
        <f t="shared" si="11"/>
        <v>0</v>
      </c>
    </row>
    <row r="148" spans="1:8" s="176" customFormat="1" ht="15" customHeight="1" x14ac:dyDescent="0.4">
      <c r="A148" s="173">
        <f t="shared" si="12"/>
        <v>25</v>
      </c>
      <c r="B148" s="207" t="s">
        <v>504</v>
      </c>
      <c r="C148" s="173" t="s">
        <v>410</v>
      </c>
      <c r="D148" s="174">
        <v>74</v>
      </c>
      <c r="E148" s="371"/>
      <c r="F148" s="175">
        <f t="shared" si="11"/>
        <v>0</v>
      </c>
      <c r="G148" s="185"/>
    </row>
    <row r="149" spans="1:8" s="176" customFormat="1" ht="15" customHeight="1" x14ac:dyDescent="0.4">
      <c r="A149" s="173">
        <f t="shared" si="12"/>
        <v>26</v>
      </c>
      <c r="B149" s="207" t="s">
        <v>505</v>
      </c>
      <c r="C149" s="173" t="s">
        <v>410</v>
      </c>
      <c r="D149" s="174">
        <v>1</v>
      </c>
      <c r="E149" s="371"/>
      <c r="F149" s="175">
        <f t="shared" si="11"/>
        <v>0</v>
      </c>
    </row>
    <row r="150" spans="1:8" s="176" customFormat="1" ht="15" customHeight="1" x14ac:dyDescent="0.4">
      <c r="A150" s="173">
        <f t="shared" si="12"/>
        <v>27</v>
      </c>
      <c r="B150" s="207" t="s">
        <v>506</v>
      </c>
      <c r="C150" s="173" t="s">
        <v>410</v>
      </c>
      <c r="D150" s="174">
        <v>20</v>
      </c>
      <c r="E150" s="371"/>
      <c r="F150" s="175">
        <f t="shared" si="11"/>
        <v>0</v>
      </c>
    </row>
    <row r="151" spans="1:8" s="176" customFormat="1" ht="15" customHeight="1" x14ac:dyDescent="0.4">
      <c r="A151" s="173">
        <f t="shared" si="12"/>
        <v>28</v>
      </c>
      <c r="B151" s="201" t="s">
        <v>414</v>
      </c>
      <c r="C151" s="173" t="s">
        <v>287</v>
      </c>
      <c r="D151" s="174">
        <v>1</v>
      </c>
      <c r="E151" s="371"/>
      <c r="F151" s="175">
        <f t="shared" si="11"/>
        <v>0</v>
      </c>
    </row>
    <row r="152" spans="1:8" s="176" customFormat="1" ht="15.45" x14ac:dyDescent="0.4">
      <c r="A152" s="194"/>
      <c r="B152" s="195" t="s">
        <v>400</v>
      </c>
      <c r="C152" s="196"/>
      <c r="D152" s="197"/>
      <c r="E152" s="198"/>
      <c r="F152" s="187">
        <f>SUM(F123:F151)</f>
        <v>0</v>
      </c>
    </row>
    <row r="153" spans="1:8" s="176" customFormat="1" ht="15.45" x14ac:dyDescent="0.4">
      <c r="A153" s="194"/>
      <c r="B153" s="195"/>
      <c r="C153" s="196"/>
      <c r="D153" s="197"/>
      <c r="E153" s="198"/>
      <c r="F153" s="187"/>
    </row>
    <row r="154" spans="1:8" s="176" customFormat="1" ht="15.45" x14ac:dyDescent="0.4">
      <c r="A154" s="194"/>
      <c r="B154" s="195"/>
      <c r="C154" s="196"/>
      <c r="D154" s="197"/>
      <c r="E154" s="198"/>
      <c r="F154" s="187"/>
    </row>
    <row r="155" spans="1:8" s="176" customFormat="1" x14ac:dyDescent="0.4">
      <c r="A155" s="159"/>
      <c r="B155" s="160" t="s">
        <v>394</v>
      </c>
      <c r="C155" s="161" t="s">
        <v>395</v>
      </c>
      <c r="D155" s="160" t="s">
        <v>396</v>
      </c>
      <c r="E155" s="162" t="s">
        <v>397</v>
      </c>
      <c r="F155" s="162" t="s">
        <v>398</v>
      </c>
    </row>
    <row r="156" spans="1:8" s="176" customFormat="1" ht="15.45" x14ac:dyDescent="0.4">
      <c r="A156" s="194"/>
      <c r="B156" s="195"/>
      <c r="C156" s="196"/>
      <c r="D156" s="197"/>
      <c r="E156" s="198"/>
      <c r="F156" s="187"/>
    </row>
    <row r="157" spans="1:8" s="176" customFormat="1" ht="15" customHeight="1" x14ac:dyDescent="0.4">
      <c r="A157" s="189"/>
      <c r="B157" s="378" t="s">
        <v>507</v>
      </c>
      <c r="C157" s="379"/>
      <c r="D157" s="379"/>
      <c r="E157" s="379"/>
      <c r="F157" s="379"/>
    </row>
    <row r="158" spans="1:8" s="176" customFormat="1" ht="15" customHeight="1" x14ac:dyDescent="0.4">
      <c r="A158" s="189"/>
      <c r="B158" s="181"/>
      <c r="C158" s="190"/>
      <c r="D158" s="190"/>
      <c r="E158" s="192"/>
      <c r="F158" s="191"/>
    </row>
    <row r="159" spans="1:8" s="176" customFormat="1" ht="133.5" customHeight="1" x14ac:dyDescent="0.4">
      <c r="A159" s="173">
        <v>1</v>
      </c>
      <c r="B159" s="172" t="s">
        <v>508</v>
      </c>
      <c r="C159" s="173" t="s">
        <v>410</v>
      </c>
      <c r="D159" s="174">
        <v>1</v>
      </c>
      <c r="E159" s="371"/>
      <c r="F159" s="175">
        <f t="shared" ref="F159:F173" si="13">D159*E159</f>
        <v>0</v>
      </c>
      <c r="G159" s="185"/>
      <c r="H159" s="185"/>
    </row>
    <row r="160" spans="1:8" s="176" customFormat="1" ht="17.25" customHeight="1" x14ac:dyDescent="0.4">
      <c r="A160" s="173">
        <f t="shared" ref="A160:A173" si="14">A159+1</f>
        <v>2</v>
      </c>
      <c r="B160" s="172" t="s">
        <v>509</v>
      </c>
      <c r="C160" s="173" t="s">
        <v>410</v>
      </c>
      <c r="D160" s="174">
        <v>2</v>
      </c>
      <c r="E160" s="371"/>
      <c r="F160" s="175">
        <f t="shared" si="13"/>
        <v>0</v>
      </c>
    </row>
    <row r="161" spans="1:7" s="176" customFormat="1" ht="25.5" customHeight="1" x14ac:dyDescent="0.4">
      <c r="A161" s="173">
        <f t="shared" si="14"/>
        <v>3</v>
      </c>
      <c r="B161" s="172" t="s">
        <v>510</v>
      </c>
      <c r="C161" s="173" t="s">
        <v>410</v>
      </c>
      <c r="D161" s="174">
        <v>21</v>
      </c>
      <c r="E161" s="371"/>
      <c r="F161" s="175">
        <f t="shared" si="13"/>
        <v>0</v>
      </c>
      <c r="G161" s="185"/>
    </row>
    <row r="162" spans="1:7" s="176" customFormat="1" ht="25.5" customHeight="1" x14ac:dyDescent="0.4">
      <c r="A162" s="173">
        <f t="shared" si="14"/>
        <v>4</v>
      </c>
      <c r="B162" s="172" t="s">
        <v>511</v>
      </c>
      <c r="C162" s="173" t="s">
        <v>410</v>
      </c>
      <c r="D162" s="174">
        <v>21</v>
      </c>
      <c r="E162" s="371"/>
      <c r="F162" s="175">
        <f t="shared" si="13"/>
        <v>0</v>
      </c>
      <c r="G162" s="185"/>
    </row>
    <row r="163" spans="1:7" s="176" customFormat="1" ht="25.5" customHeight="1" x14ac:dyDescent="0.4">
      <c r="A163" s="173">
        <f t="shared" si="14"/>
        <v>5</v>
      </c>
      <c r="B163" s="172" t="s">
        <v>512</v>
      </c>
      <c r="C163" s="173" t="s">
        <v>410</v>
      </c>
      <c r="D163" s="174">
        <v>5</v>
      </c>
      <c r="E163" s="371"/>
      <c r="F163" s="175">
        <f t="shared" si="13"/>
        <v>0</v>
      </c>
      <c r="G163" s="185"/>
    </row>
    <row r="164" spans="1:7" s="176" customFormat="1" ht="25.5" customHeight="1" x14ac:dyDescent="0.4">
      <c r="A164" s="173">
        <f t="shared" si="14"/>
        <v>6</v>
      </c>
      <c r="B164" s="172" t="s">
        <v>513</v>
      </c>
      <c r="C164" s="173" t="s">
        <v>410</v>
      </c>
      <c r="D164" s="174">
        <v>4</v>
      </c>
      <c r="E164" s="371"/>
      <c r="F164" s="175">
        <f t="shared" si="13"/>
        <v>0</v>
      </c>
    </row>
    <row r="165" spans="1:7" s="176" customFormat="1" ht="29.25" customHeight="1" x14ac:dyDescent="0.4">
      <c r="A165" s="173">
        <f t="shared" si="14"/>
        <v>7</v>
      </c>
      <c r="B165" s="172" t="s">
        <v>514</v>
      </c>
      <c r="C165" s="173" t="s">
        <v>410</v>
      </c>
      <c r="D165" s="174">
        <v>1</v>
      </c>
      <c r="E165" s="371"/>
      <c r="F165" s="175">
        <f t="shared" si="13"/>
        <v>0</v>
      </c>
    </row>
    <row r="166" spans="1:7" s="176" customFormat="1" ht="25.5" customHeight="1" x14ac:dyDescent="0.4">
      <c r="A166" s="173">
        <f t="shared" si="14"/>
        <v>8</v>
      </c>
      <c r="B166" s="207" t="s">
        <v>515</v>
      </c>
      <c r="C166" s="173" t="s">
        <v>410</v>
      </c>
      <c r="D166" s="174">
        <v>9</v>
      </c>
      <c r="E166" s="371"/>
      <c r="F166" s="175">
        <f t="shared" si="13"/>
        <v>0</v>
      </c>
    </row>
    <row r="167" spans="1:7" s="176" customFormat="1" ht="15" customHeight="1" x14ac:dyDescent="0.4">
      <c r="A167" s="173">
        <f t="shared" si="14"/>
        <v>9</v>
      </c>
      <c r="B167" s="207" t="s">
        <v>516</v>
      </c>
      <c r="C167" s="173" t="s">
        <v>410</v>
      </c>
      <c r="D167" s="174">
        <v>31</v>
      </c>
      <c r="E167" s="371"/>
      <c r="F167" s="175">
        <f t="shared" si="13"/>
        <v>0</v>
      </c>
    </row>
    <row r="168" spans="1:7" s="176" customFormat="1" ht="15" customHeight="1" x14ac:dyDescent="0.4">
      <c r="A168" s="173">
        <f t="shared" si="14"/>
        <v>10</v>
      </c>
      <c r="B168" s="207" t="s">
        <v>517</v>
      </c>
      <c r="C168" s="173" t="s">
        <v>274</v>
      </c>
      <c r="D168" s="174">
        <v>200</v>
      </c>
      <c r="E168" s="371"/>
      <c r="F168" s="175">
        <f t="shared" si="13"/>
        <v>0</v>
      </c>
    </row>
    <row r="169" spans="1:7" s="176" customFormat="1" ht="28.5" customHeight="1" x14ac:dyDescent="0.4">
      <c r="A169" s="173">
        <f t="shared" si="14"/>
        <v>11</v>
      </c>
      <c r="B169" s="207" t="s">
        <v>518</v>
      </c>
      <c r="C169" s="173" t="s">
        <v>274</v>
      </c>
      <c r="D169" s="174">
        <v>150</v>
      </c>
      <c r="E169" s="371"/>
      <c r="F169" s="175">
        <f t="shared" si="13"/>
        <v>0</v>
      </c>
    </row>
    <row r="170" spans="1:7" s="176" customFormat="1" ht="25.5" customHeight="1" x14ac:dyDescent="0.4">
      <c r="A170" s="173">
        <f t="shared" si="14"/>
        <v>12</v>
      </c>
      <c r="B170" s="207" t="s">
        <v>519</v>
      </c>
      <c r="C170" s="173" t="s">
        <v>287</v>
      </c>
      <c r="D170" s="174">
        <v>1</v>
      </c>
      <c r="E170" s="371"/>
      <c r="F170" s="175">
        <f t="shared" si="13"/>
        <v>0</v>
      </c>
    </row>
    <row r="171" spans="1:7" s="176" customFormat="1" ht="27" customHeight="1" x14ac:dyDescent="0.4">
      <c r="A171" s="173">
        <f t="shared" si="14"/>
        <v>13</v>
      </c>
      <c r="B171" s="207" t="s">
        <v>520</v>
      </c>
      <c r="C171" s="173" t="s">
        <v>287</v>
      </c>
      <c r="D171" s="174">
        <v>1</v>
      </c>
      <c r="E171" s="371"/>
      <c r="F171" s="175">
        <f t="shared" si="13"/>
        <v>0</v>
      </c>
    </row>
    <row r="172" spans="1:7" s="176" customFormat="1" ht="51" customHeight="1" x14ac:dyDescent="0.4">
      <c r="A172" s="173">
        <f t="shared" si="14"/>
        <v>14</v>
      </c>
      <c r="B172" s="207" t="s">
        <v>521</v>
      </c>
      <c r="C172" s="173" t="s">
        <v>287</v>
      </c>
      <c r="D172" s="174">
        <v>1</v>
      </c>
      <c r="E172" s="371"/>
      <c r="F172" s="175">
        <f t="shared" si="13"/>
        <v>0</v>
      </c>
      <c r="G172" s="185"/>
    </row>
    <row r="173" spans="1:7" s="176" customFormat="1" ht="15" customHeight="1" x14ac:dyDescent="0.4">
      <c r="A173" s="173">
        <f t="shared" si="14"/>
        <v>15</v>
      </c>
      <c r="B173" s="207" t="s">
        <v>442</v>
      </c>
      <c r="C173" s="173" t="s">
        <v>287</v>
      </c>
      <c r="D173" s="174">
        <v>1</v>
      </c>
      <c r="E173" s="371"/>
      <c r="F173" s="175">
        <f t="shared" si="13"/>
        <v>0</v>
      </c>
    </row>
    <row r="174" spans="1:7" s="176" customFormat="1" ht="15.45" x14ac:dyDescent="0.4">
      <c r="A174" s="194"/>
      <c r="B174" s="195" t="s">
        <v>400</v>
      </c>
      <c r="C174" s="196"/>
      <c r="D174" s="197"/>
      <c r="E174" s="198"/>
      <c r="F174" s="187">
        <f>SUM(F159:F173)</f>
        <v>0</v>
      </c>
    </row>
    <row r="175" spans="1:7" s="176" customFormat="1" ht="15.45" x14ac:dyDescent="0.4">
      <c r="A175" s="194"/>
      <c r="B175" s="195"/>
      <c r="C175" s="196"/>
      <c r="D175" s="197"/>
      <c r="E175" s="198"/>
      <c r="F175" s="187"/>
    </row>
    <row r="176" spans="1:7" s="176" customFormat="1" ht="15.45" x14ac:dyDescent="0.4">
      <c r="A176" s="194"/>
      <c r="B176" s="195"/>
      <c r="C176" s="196"/>
      <c r="D176" s="197"/>
      <c r="E176" s="191"/>
      <c r="F176" s="188"/>
    </row>
    <row r="177" spans="1:6" ht="15" customHeight="1" x14ac:dyDescent="0.4">
      <c r="A177" s="159"/>
      <c r="B177" s="160" t="s">
        <v>394</v>
      </c>
      <c r="C177" s="161" t="s">
        <v>395</v>
      </c>
      <c r="D177" s="160" t="s">
        <v>396</v>
      </c>
      <c r="E177" s="162" t="s">
        <v>397</v>
      </c>
      <c r="F177" s="162" t="s">
        <v>398</v>
      </c>
    </row>
    <row r="178" spans="1:6" s="176" customFormat="1" ht="15.45" x14ac:dyDescent="0.4">
      <c r="A178" s="194"/>
      <c r="B178" s="195"/>
      <c r="C178" s="196"/>
      <c r="D178" s="197"/>
      <c r="E178" s="191"/>
      <c r="F178" s="188"/>
    </row>
    <row r="179" spans="1:6" s="176" customFormat="1" ht="13.5" customHeight="1" x14ac:dyDescent="0.4">
      <c r="A179" s="189"/>
      <c r="B179" s="378" t="s">
        <v>391</v>
      </c>
      <c r="C179" s="378"/>
      <c r="D179" s="378"/>
      <c r="E179" s="378"/>
      <c r="F179" s="378"/>
    </row>
    <row r="180" spans="1:6" s="176" customFormat="1" ht="14.15" customHeight="1" x14ac:dyDescent="0.4">
      <c r="A180" s="189"/>
      <c r="B180" s="200"/>
      <c r="C180" s="190"/>
      <c r="D180" s="190"/>
      <c r="E180" s="192"/>
      <c r="F180" s="191"/>
    </row>
    <row r="181" spans="1:6" s="176" customFormat="1" ht="15" customHeight="1" x14ac:dyDescent="0.4">
      <c r="A181" s="173">
        <v>1</v>
      </c>
      <c r="B181" s="172" t="s">
        <v>522</v>
      </c>
      <c r="C181" s="173" t="s">
        <v>410</v>
      </c>
      <c r="D181" s="174">
        <v>1</v>
      </c>
      <c r="E181" s="371"/>
      <c r="F181" s="175">
        <f t="shared" ref="F181:F204" si="15">D181*E181</f>
        <v>0</v>
      </c>
    </row>
    <row r="182" spans="1:6" s="176" customFormat="1" ht="25.5" customHeight="1" x14ac:dyDescent="0.4">
      <c r="A182" s="173">
        <f t="shared" ref="A182:A204" si="16">A181+1</f>
        <v>2</v>
      </c>
      <c r="B182" s="199" t="s">
        <v>523</v>
      </c>
      <c r="C182" s="173" t="s">
        <v>410</v>
      </c>
      <c r="D182" s="174">
        <v>1</v>
      </c>
      <c r="E182" s="371"/>
      <c r="F182" s="175">
        <f t="shared" si="15"/>
        <v>0</v>
      </c>
    </row>
    <row r="183" spans="1:6" s="208" customFormat="1" ht="14.15" customHeight="1" x14ac:dyDescent="0.4">
      <c r="A183" s="173">
        <f t="shared" si="16"/>
        <v>3</v>
      </c>
      <c r="B183" s="199" t="s">
        <v>524</v>
      </c>
      <c r="C183" s="173" t="s">
        <v>410</v>
      </c>
      <c r="D183" s="174">
        <v>1</v>
      </c>
      <c r="E183" s="371"/>
      <c r="F183" s="175">
        <f t="shared" si="15"/>
        <v>0</v>
      </c>
    </row>
    <row r="184" spans="1:6" s="208" customFormat="1" ht="14.15" customHeight="1" x14ac:dyDescent="0.4">
      <c r="A184" s="173">
        <f t="shared" si="16"/>
        <v>4</v>
      </c>
      <c r="B184" s="199" t="s">
        <v>525</v>
      </c>
      <c r="C184" s="173" t="s">
        <v>410</v>
      </c>
      <c r="D184" s="174">
        <v>3</v>
      </c>
      <c r="E184" s="371"/>
      <c r="F184" s="175">
        <f t="shared" si="15"/>
        <v>0</v>
      </c>
    </row>
    <row r="185" spans="1:6" s="208" customFormat="1" ht="14.15" customHeight="1" x14ac:dyDescent="0.4">
      <c r="A185" s="173">
        <f t="shared" si="16"/>
        <v>5</v>
      </c>
      <c r="B185" s="199" t="s">
        <v>526</v>
      </c>
      <c r="C185" s="173" t="s">
        <v>410</v>
      </c>
      <c r="D185" s="174">
        <v>3</v>
      </c>
      <c r="E185" s="371"/>
      <c r="F185" s="175">
        <f t="shared" si="15"/>
        <v>0</v>
      </c>
    </row>
    <row r="186" spans="1:6" s="208" customFormat="1" ht="14.15" customHeight="1" x14ac:dyDescent="0.4">
      <c r="A186" s="173">
        <f t="shared" si="16"/>
        <v>6</v>
      </c>
      <c r="B186" s="199" t="s">
        <v>527</v>
      </c>
      <c r="C186" s="173" t="s">
        <v>410</v>
      </c>
      <c r="D186" s="174">
        <v>3</v>
      </c>
      <c r="E186" s="371"/>
      <c r="F186" s="175">
        <f t="shared" si="15"/>
        <v>0</v>
      </c>
    </row>
    <row r="187" spans="1:6" s="208" customFormat="1" ht="14.15" customHeight="1" x14ac:dyDescent="0.4">
      <c r="A187" s="173">
        <f t="shared" si="16"/>
        <v>7</v>
      </c>
      <c r="B187" s="199" t="s">
        <v>528</v>
      </c>
      <c r="C187" s="173" t="s">
        <v>410</v>
      </c>
      <c r="D187" s="174">
        <v>3</v>
      </c>
      <c r="E187" s="371"/>
      <c r="F187" s="175">
        <f t="shared" si="15"/>
        <v>0</v>
      </c>
    </row>
    <row r="188" spans="1:6" s="208" customFormat="1" ht="14.15" customHeight="1" x14ac:dyDescent="0.4">
      <c r="A188" s="173">
        <f t="shared" si="16"/>
        <v>8</v>
      </c>
      <c r="B188" s="199" t="s">
        <v>529</v>
      </c>
      <c r="C188" s="173" t="s">
        <v>410</v>
      </c>
      <c r="D188" s="174">
        <v>1</v>
      </c>
      <c r="E188" s="371"/>
      <c r="F188" s="175">
        <f t="shared" si="15"/>
        <v>0</v>
      </c>
    </row>
    <row r="189" spans="1:6" s="208" customFormat="1" ht="14.15" customHeight="1" x14ac:dyDescent="0.4">
      <c r="A189" s="173">
        <f t="shared" si="16"/>
        <v>9</v>
      </c>
      <c r="B189" s="209" t="s">
        <v>530</v>
      </c>
      <c r="C189" s="173" t="s">
        <v>274</v>
      </c>
      <c r="D189" s="174">
        <v>170</v>
      </c>
      <c r="E189" s="371"/>
      <c r="F189" s="175">
        <f t="shared" si="15"/>
        <v>0</v>
      </c>
    </row>
    <row r="190" spans="1:6" s="208" customFormat="1" ht="14.15" customHeight="1" x14ac:dyDescent="0.4">
      <c r="A190" s="173">
        <f t="shared" si="16"/>
        <v>10</v>
      </c>
      <c r="B190" s="210" t="s">
        <v>531</v>
      </c>
      <c r="C190" s="173" t="s">
        <v>274</v>
      </c>
      <c r="D190" s="174">
        <v>69</v>
      </c>
      <c r="E190" s="371"/>
      <c r="F190" s="175">
        <f t="shared" si="15"/>
        <v>0</v>
      </c>
    </row>
    <row r="191" spans="1:6" s="208" customFormat="1" ht="14.15" customHeight="1" x14ac:dyDescent="0.4">
      <c r="A191" s="173">
        <f t="shared" si="16"/>
        <v>11</v>
      </c>
      <c r="B191" s="211" t="s">
        <v>532</v>
      </c>
      <c r="C191" s="173" t="s">
        <v>274</v>
      </c>
      <c r="D191" s="174">
        <v>37</v>
      </c>
      <c r="E191" s="371"/>
      <c r="F191" s="175">
        <f t="shared" si="15"/>
        <v>0</v>
      </c>
    </row>
    <row r="192" spans="1:6" s="208" customFormat="1" ht="14.15" customHeight="1" x14ac:dyDescent="0.4">
      <c r="A192" s="173">
        <f t="shared" si="16"/>
        <v>12</v>
      </c>
      <c r="B192" s="211" t="s">
        <v>533</v>
      </c>
      <c r="C192" s="173" t="s">
        <v>274</v>
      </c>
      <c r="D192" s="174">
        <v>161</v>
      </c>
      <c r="E192" s="371"/>
      <c r="F192" s="175">
        <f t="shared" si="15"/>
        <v>0</v>
      </c>
    </row>
    <row r="193" spans="1:6" s="208" customFormat="1" ht="14.15" customHeight="1" x14ac:dyDescent="0.4">
      <c r="A193" s="173">
        <f t="shared" si="16"/>
        <v>13</v>
      </c>
      <c r="B193" s="211" t="s">
        <v>534</v>
      </c>
      <c r="C193" s="173" t="s">
        <v>274</v>
      </c>
      <c r="D193" s="174">
        <v>124</v>
      </c>
      <c r="E193" s="371"/>
      <c r="F193" s="175">
        <f t="shared" si="15"/>
        <v>0</v>
      </c>
    </row>
    <row r="194" spans="1:6" s="208" customFormat="1" ht="14.15" customHeight="1" x14ac:dyDescent="0.4">
      <c r="A194" s="173">
        <f t="shared" si="16"/>
        <v>14</v>
      </c>
      <c r="B194" s="211" t="s">
        <v>535</v>
      </c>
      <c r="C194" s="173" t="s">
        <v>274</v>
      </c>
      <c r="D194" s="174">
        <v>141</v>
      </c>
      <c r="E194" s="371"/>
      <c r="F194" s="175">
        <f t="shared" si="15"/>
        <v>0</v>
      </c>
    </row>
    <row r="195" spans="1:6" s="208" customFormat="1" ht="14.15" customHeight="1" x14ac:dyDescent="0.4">
      <c r="A195" s="173">
        <f t="shared" si="16"/>
        <v>15</v>
      </c>
      <c r="B195" s="211" t="s">
        <v>536</v>
      </c>
      <c r="C195" s="173" t="s">
        <v>274</v>
      </c>
      <c r="D195" s="174">
        <v>32</v>
      </c>
      <c r="E195" s="371"/>
      <c r="F195" s="175">
        <f t="shared" si="15"/>
        <v>0</v>
      </c>
    </row>
    <row r="196" spans="1:6" s="208" customFormat="1" ht="14.15" customHeight="1" x14ac:dyDescent="0.4">
      <c r="A196" s="173">
        <f t="shared" si="16"/>
        <v>16</v>
      </c>
      <c r="B196" s="211" t="s">
        <v>537</v>
      </c>
      <c r="C196" s="173" t="s">
        <v>274</v>
      </c>
      <c r="D196" s="174">
        <v>20</v>
      </c>
      <c r="E196" s="371"/>
      <c r="F196" s="175">
        <f t="shared" si="15"/>
        <v>0</v>
      </c>
    </row>
    <row r="197" spans="1:6" s="208" customFormat="1" ht="14.15" customHeight="1" x14ac:dyDescent="0.4">
      <c r="A197" s="173">
        <f t="shared" si="16"/>
        <v>17</v>
      </c>
      <c r="B197" s="199" t="s">
        <v>538</v>
      </c>
      <c r="C197" s="173" t="s">
        <v>287</v>
      </c>
      <c r="D197" s="174">
        <v>2</v>
      </c>
      <c r="E197" s="371"/>
      <c r="F197" s="175">
        <f t="shared" si="15"/>
        <v>0</v>
      </c>
    </row>
    <row r="198" spans="1:6" s="208" customFormat="1" ht="14.15" customHeight="1" x14ac:dyDescent="0.4">
      <c r="A198" s="173">
        <f t="shared" si="16"/>
        <v>18</v>
      </c>
      <c r="B198" s="199" t="s">
        <v>539</v>
      </c>
      <c r="C198" s="173" t="s">
        <v>287</v>
      </c>
      <c r="D198" s="174">
        <v>1</v>
      </c>
      <c r="E198" s="371"/>
      <c r="F198" s="175">
        <f t="shared" si="15"/>
        <v>0</v>
      </c>
    </row>
    <row r="199" spans="1:6" s="208" customFormat="1" ht="14.15" customHeight="1" x14ac:dyDescent="0.4">
      <c r="A199" s="173">
        <f t="shared" si="16"/>
        <v>19</v>
      </c>
      <c r="B199" s="199" t="s">
        <v>540</v>
      </c>
      <c r="C199" s="173" t="s">
        <v>287</v>
      </c>
      <c r="D199" s="174">
        <v>1</v>
      </c>
      <c r="E199" s="371"/>
      <c r="F199" s="175">
        <f t="shared" si="15"/>
        <v>0</v>
      </c>
    </row>
    <row r="200" spans="1:6" s="208" customFormat="1" ht="14.15" customHeight="1" x14ac:dyDescent="0.4">
      <c r="A200" s="173">
        <f t="shared" si="16"/>
        <v>20</v>
      </c>
      <c r="B200" s="210" t="s">
        <v>541</v>
      </c>
      <c r="C200" s="173" t="s">
        <v>287</v>
      </c>
      <c r="D200" s="174">
        <v>1</v>
      </c>
      <c r="E200" s="371"/>
      <c r="F200" s="175">
        <f t="shared" si="15"/>
        <v>0</v>
      </c>
    </row>
    <row r="201" spans="1:6" s="208" customFormat="1" ht="14.15" customHeight="1" x14ac:dyDescent="0.4">
      <c r="A201" s="173">
        <f t="shared" si="16"/>
        <v>21</v>
      </c>
      <c r="B201" s="199" t="s">
        <v>542</v>
      </c>
      <c r="C201" s="173" t="s">
        <v>287</v>
      </c>
      <c r="D201" s="174">
        <v>1</v>
      </c>
      <c r="E201" s="371"/>
      <c r="F201" s="175">
        <f t="shared" si="15"/>
        <v>0</v>
      </c>
    </row>
    <row r="202" spans="1:6" s="208" customFormat="1" ht="14.15" customHeight="1" x14ac:dyDescent="0.4">
      <c r="A202" s="173">
        <f t="shared" si="16"/>
        <v>22</v>
      </c>
      <c r="B202" s="199" t="s">
        <v>543</v>
      </c>
      <c r="C202" s="173" t="s">
        <v>287</v>
      </c>
      <c r="D202" s="174">
        <v>1</v>
      </c>
      <c r="E202" s="371"/>
      <c r="F202" s="175">
        <f t="shared" si="15"/>
        <v>0</v>
      </c>
    </row>
    <row r="203" spans="1:6" s="208" customFormat="1" ht="14.15" customHeight="1" x14ac:dyDescent="0.4">
      <c r="A203" s="173">
        <f t="shared" si="16"/>
        <v>23</v>
      </c>
      <c r="B203" s="210" t="s">
        <v>544</v>
      </c>
      <c r="C203" s="173" t="s">
        <v>287</v>
      </c>
      <c r="D203" s="174">
        <v>1</v>
      </c>
      <c r="E203" s="371"/>
      <c r="F203" s="175">
        <f t="shared" si="15"/>
        <v>0</v>
      </c>
    </row>
    <row r="204" spans="1:6" s="208" customFormat="1" ht="14.15" customHeight="1" x14ac:dyDescent="0.4">
      <c r="A204" s="173">
        <f t="shared" si="16"/>
        <v>24</v>
      </c>
      <c r="B204" s="199" t="s">
        <v>414</v>
      </c>
      <c r="C204" s="173" t="s">
        <v>287</v>
      </c>
      <c r="D204" s="174">
        <v>1</v>
      </c>
      <c r="E204" s="371"/>
      <c r="F204" s="175">
        <f t="shared" si="15"/>
        <v>0</v>
      </c>
    </row>
    <row r="205" spans="1:6" s="176" customFormat="1" ht="14.15" customHeight="1" x14ac:dyDescent="0.4">
      <c r="A205" s="194"/>
      <c r="B205" s="195" t="s">
        <v>400</v>
      </c>
      <c r="C205" s="196"/>
      <c r="D205" s="197"/>
      <c r="E205" s="198"/>
      <c r="F205" s="187">
        <f>SUM(F181:F204)</f>
        <v>0</v>
      </c>
    </row>
    <row r="206" spans="1:6" s="176" customFormat="1" ht="14.15" customHeight="1" x14ac:dyDescent="0.4">
      <c r="A206" s="194"/>
      <c r="B206" s="195"/>
      <c r="C206" s="196"/>
      <c r="D206" s="197"/>
      <c r="E206" s="198"/>
      <c r="F206" s="187"/>
    </row>
    <row r="207" spans="1:6" s="176" customFormat="1" ht="14.15" customHeight="1" x14ac:dyDescent="0.4">
      <c r="A207" s="194"/>
      <c r="B207" s="195"/>
      <c r="C207" s="196"/>
      <c r="D207" s="197"/>
      <c r="E207" s="198"/>
      <c r="F207" s="187"/>
    </row>
    <row r="208" spans="1:6" s="176" customFormat="1" ht="15.45" x14ac:dyDescent="0.4">
      <c r="A208" s="212"/>
      <c r="B208" s="181" t="s">
        <v>392</v>
      </c>
      <c r="C208" s="213"/>
      <c r="D208" s="213"/>
      <c r="E208" s="214"/>
      <c r="F208" s="214"/>
    </row>
    <row r="209" spans="1:6" s="176" customFormat="1" ht="15.75" customHeight="1" x14ac:dyDescent="0.4">
      <c r="A209" s="194"/>
      <c r="B209" s="200"/>
      <c r="C209" s="196"/>
      <c r="D209" s="196"/>
      <c r="E209" s="191"/>
      <c r="F209" s="191"/>
    </row>
    <row r="210" spans="1:6" s="176" customFormat="1" ht="41.25" customHeight="1" x14ac:dyDescent="0.4">
      <c r="A210" s="173">
        <v>1</v>
      </c>
      <c r="B210" s="199" t="s">
        <v>545</v>
      </c>
      <c r="C210" s="173" t="s">
        <v>287</v>
      </c>
      <c r="D210" s="173">
        <v>1</v>
      </c>
      <c r="E210" s="371"/>
      <c r="F210" s="175">
        <f t="shared" ref="F210:F214" si="17">D210*E210</f>
        <v>0</v>
      </c>
    </row>
    <row r="211" spans="1:6" s="176" customFormat="1" ht="41.25" customHeight="1" x14ac:dyDescent="0.4">
      <c r="A211" s="173">
        <f>A210+1</f>
        <v>2</v>
      </c>
      <c r="B211" s="199" t="s">
        <v>546</v>
      </c>
      <c r="C211" s="173" t="s">
        <v>287</v>
      </c>
      <c r="D211" s="173">
        <v>1</v>
      </c>
      <c r="E211" s="371"/>
      <c r="F211" s="175">
        <f t="shared" si="17"/>
        <v>0</v>
      </c>
    </row>
    <row r="212" spans="1:6" s="176" customFormat="1" ht="24.75" customHeight="1" x14ac:dyDescent="0.4">
      <c r="A212" s="173">
        <f t="shared" ref="A212:A214" si="18">A211+1</f>
        <v>3</v>
      </c>
      <c r="B212" s="199" t="s">
        <v>547</v>
      </c>
      <c r="C212" s="173" t="s">
        <v>287</v>
      </c>
      <c r="D212" s="173">
        <v>1</v>
      </c>
      <c r="E212" s="371"/>
      <c r="F212" s="175">
        <f t="shared" si="17"/>
        <v>0</v>
      </c>
    </row>
    <row r="213" spans="1:6" s="176" customFormat="1" ht="28.5" customHeight="1" x14ac:dyDescent="0.4">
      <c r="A213" s="173">
        <f t="shared" si="18"/>
        <v>4</v>
      </c>
      <c r="B213" s="199" t="s">
        <v>548</v>
      </c>
      <c r="C213" s="173" t="s">
        <v>287</v>
      </c>
      <c r="D213" s="173">
        <v>1</v>
      </c>
      <c r="E213" s="371"/>
      <c r="F213" s="175">
        <f t="shared" si="17"/>
        <v>0</v>
      </c>
    </row>
    <row r="214" spans="1:6" s="176" customFormat="1" ht="15.75" customHeight="1" x14ac:dyDescent="0.4">
      <c r="A214" s="173">
        <f t="shared" si="18"/>
        <v>5</v>
      </c>
      <c r="B214" s="199" t="s">
        <v>549</v>
      </c>
      <c r="C214" s="173" t="s">
        <v>287</v>
      </c>
      <c r="D214" s="173">
        <v>1</v>
      </c>
      <c r="E214" s="371"/>
      <c r="F214" s="175">
        <f t="shared" si="17"/>
        <v>0</v>
      </c>
    </row>
    <row r="215" spans="1:6" s="176" customFormat="1" ht="15.45" x14ac:dyDescent="0.4">
      <c r="A215" s="194"/>
      <c r="B215" s="195" t="s">
        <v>400</v>
      </c>
      <c r="C215" s="196"/>
      <c r="D215" s="197"/>
      <c r="E215" s="198"/>
      <c r="F215" s="187">
        <f>SUM(F210:F214)</f>
        <v>0</v>
      </c>
    </row>
    <row r="216" spans="1:6" s="176" customFormat="1" x14ac:dyDescent="0.4"/>
    <row r="217" spans="1:6" s="176" customFormat="1" x14ac:dyDescent="0.4"/>
    <row r="218" spans="1:6" s="176" customFormat="1" x14ac:dyDescent="0.4"/>
    <row r="219" spans="1:6" s="176" customFormat="1" x14ac:dyDescent="0.4"/>
    <row r="220" spans="1:6" s="176" customFormat="1" x14ac:dyDescent="0.4"/>
    <row r="221" spans="1:6" s="176" customFormat="1" x14ac:dyDescent="0.4"/>
    <row r="222" spans="1:6" s="176" customFormat="1" x14ac:dyDescent="0.4"/>
    <row r="223" spans="1:6" s="176" customFormat="1" x14ac:dyDescent="0.4"/>
    <row r="224" spans="1:6" s="176" customFormat="1" x14ac:dyDescent="0.4"/>
    <row r="225" s="176" customFormat="1" x14ac:dyDescent="0.4"/>
    <row r="226" s="176" customFormat="1" x14ac:dyDescent="0.4"/>
    <row r="227" s="176" customFormat="1" x14ac:dyDescent="0.4"/>
    <row r="228" s="176" customFormat="1" x14ac:dyDescent="0.4"/>
    <row r="229" s="176" customFormat="1" x14ac:dyDescent="0.4"/>
    <row r="230" s="176" customFormat="1" x14ac:dyDescent="0.4"/>
    <row r="231" s="176" customFormat="1" x14ac:dyDescent="0.4"/>
    <row r="232" s="176" customFormat="1" x14ac:dyDescent="0.4"/>
    <row r="233" s="176" customFormat="1" x14ac:dyDescent="0.4"/>
    <row r="234" s="176" customFormat="1" x14ac:dyDescent="0.4"/>
    <row r="235" s="176" customFormat="1" x14ac:dyDescent="0.4"/>
    <row r="236" s="176" customFormat="1" x14ac:dyDescent="0.4"/>
    <row r="237" s="176" customFormat="1" x14ac:dyDescent="0.4"/>
    <row r="238" s="176" customFormat="1" x14ac:dyDescent="0.4"/>
    <row r="239" s="176" customFormat="1" x14ac:dyDescent="0.4"/>
    <row r="240" s="176" customFormat="1" x14ac:dyDescent="0.4"/>
    <row r="241" spans="1:6" s="176" customFormat="1" x14ac:dyDescent="0.4"/>
    <row r="242" spans="1:6" x14ac:dyDescent="0.4">
      <c r="A242" s="176"/>
      <c r="B242" s="176"/>
      <c r="C242" s="176"/>
      <c r="D242" s="176"/>
      <c r="E242" s="176"/>
      <c r="F242" s="176"/>
    </row>
  </sheetData>
  <sheetProtection algorithmName="SHA-512" hashValue="7O0Xy6ES6S8/25F5nB/Vi/D1cVfBwPqGIEFfaAbU9fFbybDMoCBFYFdnAobyod4+ls0dnzzxHfuSfKlvbzT9Wg==" saltValue="Tkr+RzY/g00Xg/gdA/i9jQ==" spinCount="100000" sheet="1" objects="1" scenarios="1"/>
  <mergeCells count="6">
    <mergeCell ref="B179:F179"/>
    <mergeCell ref="B30:F30"/>
    <mergeCell ref="B54:F54"/>
    <mergeCell ref="B70:F70"/>
    <mergeCell ref="B88:F88"/>
    <mergeCell ref="B157:F157"/>
  </mergeCells>
  <pageMargins left="0.70866141732283472" right="0.70866141732283472" top="0.74803149606299213" bottom="0.74803149606299213" header="0.31496062992125984" footer="0.31496062992125984"/>
  <pageSetup paperSize="9" fitToHeight="15" orientation="portrait" r:id="rId1"/>
  <headerFooter>
    <oddHeader>&amp;LNC SOTLA&amp;RTehnični popis del (OBR-POPIS)</oddHeader>
    <oddFooter>&amp;LELEKTRO POPIS&amp;Cstran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3"/>
  <sheetViews>
    <sheetView showZeros="0" zoomScale="90" zoomScaleNormal="90" workbookViewId="0">
      <selection activeCell="D7" sqref="D7"/>
    </sheetView>
  </sheetViews>
  <sheetFormatPr defaultRowHeight="12.9" x14ac:dyDescent="0.35"/>
  <cols>
    <col min="1" max="1" width="6" style="77" customWidth="1"/>
    <col min="2" max="2" width="73.765625" style="77" customWidth="1"/>
    <col min="3" max="3" width="8.3828125" style="77" customWidth="1"/>
    <col min="4" max="4" width="9.921875" style="215" customWidth="1"/>
    <col min="5" max="5" width="16.69140625" style="216" customWidth="1"/>
    <col min="6" max="257" width="9.23046875" style="77"/>
    <col min="258" max="258" width="85.53515625" style="77" customWidth="1"/>
    <col min="259" max="259" width="8.3828125" style="77" customWidth="1"/>
    <col min="260" max="260" width="13.69140625" style="77" customWidth="1"/>
    <col min="261" max="261" width="14.53515625" style="77" customWidth="1"/>
    <col min="262" max="513" width="9.23046875" style="77"/>
    <col min="514" max="514" width="85.53515625" style="77" customWidth="1"/>
    <col min="515" max="515" width="8.3828125" style="77" customWidth="1"/>
    <col min="516" max="516" width="13.69140625" style="77" customWidth="1"/>
    <col min="517" max="517" width="14.53515625" style="77" customWidth="1"/>
    <col min="518" max="769" width="9.23046875" style="77"/>
    <col min="770" max="770" width="85.53515625" style="77" customWidth="1"/>
    <col min="771" max="771" width="8.3828125" style="77" customWidth="1"/>
    <col min="772" max="772" width="13.69140625" style="77" customWidth="1"/>
    <col min="773" max="773" width="14.53515625" style="77" customWidth="1"/>
    <col min="774" max="1025" width="9.23046875" style="77"/>
    <col min="1026" max="1026" width="85.53515625" style="77" customWidth="1"/>
    <col min="1027" max="1027" width="8.3828125" style="77" customWidth="1"/>
    <col min="1028" max="1028" width="13.69140625" style="77" customWidth="1"/>
    <col min="1029" max="1029" width="14.53515625" style="77" customWidth="1"/>
    <col min="1030" max="1281" width="9.23046875" style="77"/>
    <col min="1282" max="1282" width="85.53515625" style="77" customWidth="1"/>
    <col min="1283" max="1283" width="8.3828125" style="77" customWidth="1"/>
    <col min="1284" max="1284" width="13.69140625" style="77" customWidth="1"/>
    <col min="1285" max="1285" width="14.53515625" style="77" customWidth="1"/>
    <col min="1286" max="1537" width="9.23046875" style="77"/>
    <col min="1538" max="1538" width="85.53515625" style="77" customWidth="1"/>
    <col min="1539" max="1539" width="8.3828125" style="77" customWidth="1"/>
    <col min="1540" max="1540" width="13.69140625" style="77" customWidth="1"/>
    <col min="1541" max="1541" width="14.53515625" style="77" customWidth="1"/>
    <col min="1542" max="1793" width="9.23046875" style="77"/>
    <col min="1794" max="1794" width="85.53515625" style="77" customWidth="1"/>
    <col min="1795" max="1795" width="8.3828125" style="77" customWidth="1"/>
    <col min="1796" max="1796" width="13.69140625" style="77" customWidth="1"/>
    <col min="1797" max="1797" width="14.53515625" style="77" customWidth="1"/>
    <col min="1798" max="2049" width="9.23046875" style="77"/>
    <col min="2050" max="2050" width="85.53515625" style="77" customWidth="1"/>
    <col min="2051" max="2051" width="8.3828125" style="77" customWidth="1"/>
    <col min="2052" max="2052" width="13.69140625" style="77" customWidth="1"/>
    <col min="2053" max="2053" width="14.53515625" style="77" customWidth="1"/>
    <col min="2054" max="2305" width="9.23046875" style="77"/>
    <col min="2306" max="2306" width="85.53515625" style="77" customWidth="1"/>
    <col min="2307" max="2307" width="8.3828125" style="77" customWidth="1"/>
    <col min="2308" max="2308" width="13.69140625" style="77" customWidth="1"/>
    <col min="2309" max="2309" width="14.53515625" style="77" customWidth="1"/>
    <col min="2310" max="2561" width="9.23046875" style="77"/>
    <col min="2562" max="2562" width="85.53515625" style="77" customWidth="1"/>
    <col min="2563" max="2563" width="8.3828125" style="77" customWidth="1"/>
    <col min="2564" max="2564" width="13.69140625" style="77" customWidth="1"/>
    <col min="2565" max="2565" width="14.53515625" style="77" customWidth="1"/>
    <col min="2566" max="2817" width="9.23046875" style="77"/>
    <col min="2818" max="2818" width="85.53515625" style="77" customWidth="1"/>
    <col min="2819" max="2819" width="8.3828125" style="77" customWidth="1"/>
    <col min="2820" max="2820" width="13.69140625" style="77" customWidth="1"/>
    <col min="2821" max="2821" width="14.53515625" style="77" customWidth="1"/>
    <col min="2822" max="3073" width="9.23046875" style="77"/>
    <col min="3074" max="3074" width="85.53515625" style="77" customWidth="1"/>
    <col min="3075" max="3075" width="8.3828125" style="77" customWidth="1"/>
    <col min="3076" max="3076" width="13.69140625" style="77" customWidth="1"/>
    <col min="3077" max="3077" width="14.53515625" style="77" customWidth="1"/>
    <col min="3078" max="3329" width="9.23046875" style="77"/>
    <col min="3330" max="3330" width="85.53515625" style="77" customWidth="1"/>
    <col min="3331" max="3331" width="8.3828125" style="77" customWidth="1"/>
    <col min="3332" max="3332" width="13.69140625" style="77" customWidth="1"/>
    <col min="3333" max="3333" width="14.53515625" style="77" customWidth="1"/>
    <col min="3334" max="3585" width="9.23046875" style="77"/>
    <col min="3586" max="3586" width="85.53515625" style="77" customWidth="1"/>
    <col min="3587" max="3587" width="8.3828125" style="77" customWidth="1"/>
    <col min="3588" max="3588" width="13.69140625" style="77" customWidth="1"/>
    <col min="3589" max="3589" width="14.53515625" style="77" customWidth="1"/>
    <col min="3590" max="3841" width="9.23046875" style="77"/>
    <col min="3842" max="3842" width="85.53515625" style="77" customWidth="1"/>
    <col min="3843" max="3843" width="8.3828125" style="77" customWidth="1"/>
    <col min="3844" max="3844" width="13.69140625" style="77" customWidth="1"/>
    <col min="3845" max="3845" width="14.53515625" style="77" customWidth="1"/>
    <col min="3846" max="4097" width="9.23046875" style="77"/>
    <col min="4098" max="4098" width="85.53515625" style="77" customWidth="1"/>
    <col min="4099" max="4099" width="8.3828125" style="77" customWidth="1"/>
    <col min="4100" max="4100" width="13.69140625" style="77" customWidth="1"/>
    <col min="4101" max="4101" width="14.53515625" style="77" customWidth="1"/>
    <col min="4102" max="4353" width="9.23046875" style="77"/>
    <col min="4354" max="4354" width="85.53515625" style="77" customWidth="1"/>
    <col min="4355" max="4355" width="8.3828125" style="77" customWidth="1"/>
    <col min="4356" max="4356" width="13.69140625" style="77" customWidth="1"/>
    <col min="4357" max="4357" width="14.53515625" style="77" customWidth="1"/>
    <col min="4358" max="4609" width="9.23046875" style="77"/>
    <col min="4610" max="4610" width="85.53515625" style="77" customWidth="1"/>
    <col min="4611" max="4611" width="8.3828125" style="77" customWidth="1"/>
    <col min="4612" max="4612" width="13.69140625" style="77" customWidth="1"/>
    <col min="4613" max="4613" width="14.53515625" style="77" customWidth="1"/>
    <col min="4614" max="4865" width="9.23046875" style="77"/>
    <col min="4866" max="4866" width="85.53515625" style="77" customWidth="1"/>
    <col min="4867" max="4867" width="8.3828125" style="77" customWidth="1"/>
    <col min="4868" max="4868" width="13.69140625" style="77" customWidth="1"/>
    <col min="4869" max="4869" width="14.53515625" style="77" customWidth="1"/>
    <col min="4870" max="5121" width="9.23046875" style="77"/>
    <col min="5122" max="5122" width="85.53515625" style="77" customWidth="1"/>
    <col min="5123" max="5123" width="8.3828125" style="77" customWidth="1"/>
    <col min="5124" max="5124" width="13.69140625" style="77" customWidth="1"/>
    <col min="5125" max="5125" width="14.53515625" style="77" customWidth="1"/>
    <col min="5126" max="5377" width="9.23046875" style="77"/>
    <col min="5378" max="5378" width="85.53515625" style="77" customWidth="1"/>
    <col min="5379" max="5379" width="8.3828125" style="77" customWidth="1"/>
    <col min="5380" max="5380" width="13.69140625" style="77" customWidth="1"/>
    <col min="5381" max="5381" width="14.53515625" style="77" customWidth="1"/>
    <col min="5382" max="5633" width="9.23046875" style="77"/>
    <col min="5634" max="5634" width="85.53515625" style="77" customWidth="1"/>
    <col min="5635" max="5635" width="8.3828125" style="77" customWidth="1"/>
    <col min="5636" max="5636" width="13.69140625" style="77" customWidth="1"/>
    <col min="5637" max="5637" width="14.53515625" style="77" customWidth="1"/>
    <col min="5638" max="5889" width="9.23046875" style="77"/>
    <col min="5890" max="5890" width="85.53515625" style="77" customWidth="1"/>
    <col min="5891" max="5891" width="8.3828125" style="77" customWidth="1"/>
    <col min="5892" max="5892" width="13.69140625" style="77" customWidth="1"/>
    <col min="5893" max="5893" width="14.53515625" style="77" customWidth="1"/>
    <col min="5894" max="6145" width="9.23046875" style="77"/>
    <col min="6146" max="6146" width="85.53515625" style="77" customWidth="1"/>
    <col min="6147" max="6147" width="8.3828125" style="77" customWidth="1"/>
    <col min="6148" max="6148" width="13.69140625" style="77" customWidth="1"/>
    <col min="6149" max="6149" width="14.53515625" style="77" customWidth="1"/>
    <col min="6150" max="6401" width="9.23046875" style="77"/>
    <col min="6402" max="6402" width="85.53515625" style="77" customWidth="1"/>
    <col min="6403" max="6403" width="8.3828125" style="77" customWidth="1"/>
    <col min="6404" max="6404" width="13.69140625" style="77" customWidth="1"/>
    <col min="6405" max="6405" width="14.53515625" style="77" customWidth="1"/>
    <col min="6406" max="6657" width="9.23046875" style="77"/>
    <col min="6658" max="6658" width="85.53515625" style="77" customWidth="1"/>
    <col min="6659" max="6659" width="8.3828125" style="77" customWidth="1"/>
    <col min="6660" max="6660" width="13.69140625" style="77" customWidth="1"/>
    <col min="6661" max="6661" width="14.53515625" style="77" customWidth="1"/>
    <col min="6662" max="6913" width="9.23046875" style="77"/>
    <col min="6914" max="6914" width="85.53515625" style="77" customWidth="1"/>
    <col min="6915" max="6915" width="8.3828125" style="77" customWidth="1"/>
    <col min="6916" max="6916" width="13.69140625" style="77" customWidth="1"/>
    <col min="6917" max="6917" width="14.53515625" style="77" customWidth="1"/>
    <col min="6918" max="7169" width="9.23046875" style="77"/>
    <col min="7170" max="7170" width="85.53515625" style="77" customWidth="1"/>
    <col min="7171" max="7171" width="8.3828125" style="77" customWidth="1"/>
    <col min="7172" max="7172" width="13.69140625" style="77" customWidth="1"/>
    <col min="7173" max="7173" width="14.53515625" style="77" customWidth="1"/>
    <col min="7174" max="7425" width="9.23046875" style="77"/>
    <col min="7426" max="7426" width="85.53515625" style="77" customWidth="1"/>
    <col min="7427" max="7427" width="8.3828125" style="77" customWidth="1"/>
    <col min="7428" max="7428" width="13.69140625" style="77" customWidth="1"/>
    <col min="7429" max="7429" width="14.53515625" style="77" customWidth="1"/>
    <col min="7430" max="7681" width="9.23046875" style="77"/>
    <col min="7682" max="7682" width="85.53515625" style="77" customWidth="1"/>
    <col min="7683" max="7683" width="8.3828125" style="77" customWidth="1"/>
    <col min="7684" max="7684" width="13.69140625" style="77" customWidth="1"/>
    <col min="7685" max="7685" width="14.53515625" style="77" customWidth="1"/>
    <col min="7686" max="7937" width="9.23046875" style="77"/>
    <col min="7938" max="7938" width="85.53515625" style="77" customWidth="1"/>
    <col min="7939" max="7939" width="8.3828125" style="77" customWidth="1"/>
    <col min="7940" max="7940" width="13.69140625" style="77" customWidth="1"/>
    <col min="7941" max="7941" width="14.53515625" style="77" customWidth="1"/>
    <col min="7942" max="8193" width="9.23046875" style="77"/>
    <col min="8194" max="8194" width="85.53515625" style="77" customWidth="1"/>
    <col min="8195" max="8195" width="8.3828125" style="77" customWidth="1"/>
    <col min="8196" max="8196" width="13.69140625" style="77" customWidth="1"/>
    <col min="8197" max="8197" width="14.53515625" style="77" customWidth="1"/>
    <col min="8198" max="8449" width="9.23046875" style="77"/>
    <col min="8450" max="8450" width="85.53515625" style="77" customWidth="1"/>
    <col min="8451" max="8451" width="8.3828125" style="77" customWidth="1"/>
    <col min="8452" max="8452" width="13.69140625" style="77" customWidth="1"/>
    <col min="8453" max="8453" width="14.53515625" style="77" customWidth="1"/>
    <col min="8454" max="8705" width="9.23046875" style="77"/>
    <col min="8706" max="8706" width="85.53515625" style="77" customWidth="1"/>
    <col min="8707" max="8707" width="8.3828125" style="77" customWidth="1"/>
    <col min="8708" max="8708" width="13.69140625" style="77" customWidth="1"/>
    <col min="8709" max="8709" width="14.53515625" style="77" customWidth="1"/>
    <col min="8710" max="8961" width="9.23046875" style="77"/>
    <col min="8962" max="8962" width="85.53515625" style="77" customWidth="1"/>
    <col min="8963" max="8963" width="8.3828125" style="77" customWidth="1"/>
    <col min="8964" max="8964" width="13.69140625" style="77" customWidth="1"/>
    <col min="8965" max="8965" width="14.53515625" style="77" customWidth="1"/>
    <col min="8966" max="9217" width="9.23046875" style="77"/>
    <col min="9218" max="9218" width="85.53515625" style="77" customWidth="1"/>
    <col min="9219" max="9219" width="8.3828125" style="77" customWidth="1"/>
    <col min="9220" max="9220" width="13.69140625" style="77" customWidth="1"/>
    <col min="9221" max="9221" width="14.53515625" style="77" customWidth="1"/>
    <col min="9222" max="9473" width="9.23046875" style="77"/>
    <col min="9474" max="9474" width="85.53515625" style="77" customWidth="1"/>
    <col min="9475" max="9475" width="8.3828125" style="77" customWidth="1"/>
    <col min="9476" max="9476" width="13.69140625" style="77" customWidth="1"/>
    <col min="9477" max="9477" width="14.53515625" style="77" customWidth="1"/>
    <col min="9478" max="9729" width="9.23046875" style="77"/>
    <col min="9730" max="9730" width="85.53515625" style="77" customWidth="1"/>
    <col min="9731" max="9731" width="8.3828125" style="77" customWidth="1"/>
    <col min="9732" max="9732" width="13.69140625" style="77" customWidth="1"/>
    <col min="9733" max="9733" width="14.53515625" style="77" customWidth="1"/>
    <col min="9734" max="9985" width="9.23046875" style="77"/>
    <col min="9986" max="9986" width="85.53515625" style="77" customWidth="1"/>
    <col min="9987" max="9987" width="8.3828125" style="77" customWidth="1"/>
    <col min="9988" max="9988" width="13.69140625" style="77" customWidth="1"/>
    <col min="9989" max="9989" width="14.53515625" style="77" customWidth="1"/>
    <col min="9990" max="10241" width="9.23046875" style="77"/>
    <col min="10242" max="10242" width="85.53515625" style="77" customWidth="1"/>
    <col min="10243" max="10243" width="8.3828125" style="77" customWidth="1"/>
    <col min="10244" max="10244" width="13.69140625" style="77" customWidth="1"/>
    <col min="10245" max="10245" width="14.53515625" style="77" customWidth="1"/>
    <col min="10246" max="10497" width="9.23046875" style="77"/>
    <col min="10498" max="10498" width="85.53515625" style="77" customWidth="1"/>
    <col min="10499" max="10499" width="8.3828125" style="77" customWidth="1"/>
    <col min="10500" max="10500" width="13.69140625" style="77" customWidth="1"/>
    <col min="10501" max="10501" width="14.53515625" style="77" customWidth="1"/>
    <col min="10502" max="10753" width="9.23046875" style="77"/>
    <col min="10754" max="10754" width="85.53515625" style="77" customWidth="1"/>
    <col min="10755" max="10755" width="8.3828125" style="77" customWidth="1"/>
    <col min="10756" max="10756" width="13.69140625" style="77" customWidth="1"/>
    <col min="10757" max="10757" width="14.53515625" style="77" customWidth="1"/>
    <col min="10758" max="11009" width="9.23046875" style="77"/>
    <col min="11010" max="11010" width="85.53515625" style="77" customWidth="1"/>
    <col min="11011" max="11011" width="8.3828125" style="77" customWidth="1"/>
    <col min="11012" max="11012" width="13.69140625" style="77" customWidth="1"/>
    <col min="11013" max="11013" width="14.53515625" style="77" customWidth="1"/>
    <col min="11014" max="11265" width="9.23046875" style="77"/>
    <col min="11266" max="11266" width="85.53515625" style="77" customWidth="1"/>
    <col min="11267" max="11267" width="8.3828125" style="77" customWidth="1"/>
    <col min="11268" max="11268" width="13.69140625" style="77" customWidth="1"/>
    <col min="11269" max="11269" width="14.53515625" style="77" customWidth="1"/>
    <col min="11270" max="11521" width="9.23046875" style="77"/>
    <col min="11522" max="11522" width="85.53515625" style="77" customWidth="1"/>
    <col min="11523" max="11523" width="8.3828125" style="77" customWidth="1"/>
    <col min="11524" max="11524" width="13.69140625" style="77" customWidth="1"/>
    <col min="11525" max="11525" width="14.53515625" style="77" customWidth="1"/>
    <col min="11526" max="11777" width="9.23046875" style="77"/>
    <col min="11778" max="11778" width="85.53515625" style="77" customWidth="1"/>
    <col min="11779" max="11779" width="8.3828125" style="77" customWidth="1"/>
    <col min="11780" max="11780" width="13.69140625" style="77" customWidth="1"/>
    <col min="11781" max="11781" width="14.53515625" style="77" customWidth="1"/>
    <col min="11782" max="12033" width="9.23046875" style="77"/>
    <col min="12034" max="12034" width="85.53515625" style="77" customWidth="1"/>
    <col min="12035" max="12035" width="8.3828125" style="77" customWidth="1"/>
    <col min="12036" max="12036" width="13.69140625" style="77" customWidth="1"/>
    <col min="12037" max="12037" width="14.53515625" style="77" customWidth="1"/>
    <col min="12038" max="12289" width="9.23046875" style="77"/>
    <col min="12290" max="12290" width="85.53515625" style="77" customWidth="1"/>
    <col min="12291" max="12291" width="8.3828125" style="77" customWidth="1"/>
    <col min="12292" max="12292" width="13.69140625" style="77" customWidth="1"/>
    <col min="12293" max="12293" width="14.53515625" style="77" customWidth="1"/>
    <col min="12294" max="12545" width="9.23046875" style="77"/>
    <col min="12546" max="12546" width="85.53515625" style="77" customWidth="1"/>
    <col min="12547" max="12547" width="8.3828125" style="77" customWidth="1"/>
    <col min="12548" max="12548" width="13.69140625" style="77" customWidth="1"/>
    <col min="12549" max="12549" width="14.53515625" style="77" customWidth="1"/>
    <col min="12550" max="12801" width="9.23046875" style="77"/>
    <col min="12802" max="12802" width="85.53515625" style="77" customWidth="1"/>
    <col min="12803" max="12803" width="8.3828125" style="77" customWidth="1"/>
    <col min="12804" max="12804" width="13.69140625" style="77" customWidth="1"/>
    <col min="12805" max="12805" width="14.53515625" style="77" customWidth="1"/>
    <col min="12806" max="13057" width="9.23046875" style="77"/>
    <col min="13058" max="13058" width="85.53515625" style="77" customWidth="1"/>
    <col min="13059" max="13059" width="8.3828125" style="77" customWidth="1"/>
    <col min="13060" max="13060" width="13.69140625" style="77" customWidth="1"/>
    <col min="13061" max="13061" width="14.53515625" style="77" customWidth="1"/>
    <col min="13062" max="13313" width="9.23046875" style="77"/>
    <col min="13314" max="13314" width="85.53515625" style="77" customWidth="1"/>
    <col min="13315" max="13315" width="8.3828125" style="77" customWidth="1"/>
    <col min="13316" max="13316" width="13.69140625" style="77" customWidth="1"/>
    <col min="13317" max="13317" width="14.53515625" style="77" customWidth="1"/>
    <col min="13318" max="13569" width="9.23046875" style="77"/>
    <col min="13570" max="13570" width="85.53515625" style="77" customWidth="1"/>
    <col min="13571" max="13571" width="8.3828125" style="77" customWidth="1"/>
    <col min="13572" max="13572" width="13.69140625" style="77" customWidth="1"/>
    <col min="13573" max="13573" width="14.53515625" style="77" customWidth="1"/>
    <col min="13574" max="13825" width="9.23046875" style="77"/>
    <col min="13826" max="13826" width="85.53515625" style="77" customWidth="1"/>
    <col min="13827" max="13827" width="8.3828125" style="77" customWidth="1"/>
    <col min="13828" max="13828" width="13.69140625" style="77" customWidth="1"/>
    <col min="13829" max="13829" width="14.53515625" style="77" customWidth="1"/>
    <col min="13830" max="14081" width="9.23046875" style="77"/>
    <col min="14082" max="14082" width="85.53515625" style="77" customWidth="1"/>
    <col min="14083" max="14083" width="8.3828125" style="77" customWidth="1"/>
    <col min="14084" max="14084" width="13.69140625" style="77" customWidth="1"/>
    <col min="14085" max="14085" width="14.53515625" style="77" customWidth="1"/>
    <col min="14086" max="14337" width="9.23046875" style="77"/>
    <col min="14338" max="14338" width="85.53515625" style="77" customWidth="1"/>
    <col min="14339" max="14339" width="8.3828125" style="77" customWidth="1"/>
    <col min="14340" max="14340" width="13.69140625" style="77" customWidth="1"/>
    <col min="14341" max="14341" width="14.53515625" style="77" customWidth="1"/>
    <col min="14342" max="14593" width="9.23046875" style="77"/>
    <col min="14594" max="14594" width="85.53515625" style="77" customWidth="1"/>
    <col min="14595" max="14595" width="8.3828125" style="77" customWidth="1"/>
    <col min="14596" max="14596" width="13.69140625" style="77" customWidth="1"/>
    <col min="14597" max="14597" width="14.53515625" style="77" customWidth="1"/>
    <col min="14598" max="14849" width="9.23046875" style="77"/>
    <col min="14850" max="14850" width="85.53515625" style="77" customWidth="1"/>
    <col min="14851" max="14851" width="8.3828125" style="77" customWidth="1"/>
    <col min="14852" max="14852" width="13.69140625" style="77" customWidth="1"/>
    <col min="14853" max="14853" width="14.53515625" style="77" customWidth="1"/>
    <col min="14854" max="15105" width="9.23046875" style="77"/>
    <col min="15106" max="15106" width="85.53515625" style="77" customWidth="1"/>
    <col min="15107" max="15107" width="8.3828125" style="77" customWidth="1"/>
    <col min="15108" max="15108" width="13.69140625" style="77" customWidth="1"/>
    <col min="15109" max="15109" width="14.53515625" style="77" customWidth="1"/>
    <col min="15110" max="15361" width="9.23046875" style="77"/>
    <col min="15362" max="15362" width="85.53515625" style="77" customWidth="1"/>
    <col min="15363" max="15363" width="8.3828125" style="77" customWidth="1"/>
    <col min="15364" max="15364" width="13.69140625" style="77" customWidth="1"/>
    <col min="15365" max="15365" width="14.53515625" style="77" customWidth="1"/>
    <col min="15366" max="15617" width="9.23046875" style="77"/>
    <col min="15618" max="15618" width="85.53515625" style="77" customWidth="1"/>
    <col min="15619" max="15619" width="8.3828125" style="77" customWidth="1"/>
    <col min="15620" max="15620" width="13.69140625" style="77" customWidth="1"/>
    <col min="15621" max="15621" width="14.53515625" style="77" customWidth="1"/>
    <col min="15622" max="15873" width="9.23046875" style="77"/>
    <col min="15874" max="15874" width="85.53515625" style="77" customWidth="1"/>
    <col min="15875" max="15875" width="8.3828125" style="77" customWidth="1"/>
    <col min="15876" max="15876" width="13.69140625" style="77" customWidth="1"/>
    <col min="15877" max="15877" width="14.53515625" style="77" customWidth="1"/>
    <col min="15878" max="16129" width="9.23046875" style="77"/>
    <col min="16130" max="16130" width="85.53515625" style="77" customWidth="1"/>
    <col min="16131" max="16131" width="8.3828125" style="77" customWidth="1"/>
    <col min="16132" max="16132" width="13.69140625" style="77" customWidth="1"/>
    <col min="16133" max="16133" width="14.53515625" style="77" customWidth="1"/>
    <col min="16134" max="16384" width="9.23046875" style="77"/>
  </cols>
  <sheetData>
    <row r="1" spans="1:5" ht="12.75" customHeight="1" x14ac:dyDescent="0.35">
      <c r="A1" s="381" t="s">
        <v>550</v>
      </c>
      <c r="B1" s="381" t="s">
        <v>551</v>
      </c>
      <c r="C1" s="380" t="s">
        <v>396</v>
      </c>
      <c r="D1" s="217" t="s">
        <v>552</v>
      </c>
      <c r="E1" s="217" t="s">
        <v>553</v>
      </c>
    </row>
    <row r="2" spans="1:5" ht="12.75" customHeight="1" x14ac:dyDescent="0.35">
      <c r="A2" s="381"/>
      <c r="B2" s="381"/>
      <c r="C2" s="380"/>
      <c r="D2" s="217"/>
      <c r="E2" s="217"/>
    </row>
    <row r="3" spans="1:5" x14ac:dyDescent="0.35">
      <c r="A3" s="218" t="s">
        <v>554</v>
      </c>
      <c r="B3" s="218" t="s">
        <v>555</v>
      </c>
      <c r="C3" s="219"/>
      <c r="D3" s="217"/>
      <c r="E3" s="217"/>
    </row>
    <row r="4" spans="1:5" x14ac:dyDescent="0.35">
      <c r="A4" s="218" t="s">
        <v>556</v>
      </c>
      <c r="B4" s="218" t="s">
        <v>557</v>
      </c>
      <c r="C4" s="219"/>
      <c r="D4" s="217"/>
      <c r="E4" s="217"/>
    </row>
    <row r="5" spans="1:5" ht="12.75" customHeight="1" x14ac:dyDescent="0.35">
      <c r="A5" s="382" t="s">
        <v>558</v>
      </c>
      <c r="B5" s="382" t="s">
        <v>559</v>
      </c>
      <c r="C5" s="383"/>
      <c r="D5" s="217"/>
      <c r="E5" s="217"/>
    </row>
    <row r="6" spans="1:5" ht="12.75" customHeight="1" x14ac:dyDescent="0.35">
      <c r="A6" s="382"/>
      <c r="B6" s="382"/>
      <c r="C6" s="383"/>
      <c r="D6" s="217"/>
      <c r="E6" s="217"/>
    </row>
    <row r="7" spans="1:5" x14ac:dyDescent="0.35">
      <c r="A7" s="380" t="s">
        <v>29</v>
      </c>
      <c r="B7" s="220" t="s">
        <v>560</v>
      </c>
      <c r="C7" s="381">
        <v>1</v>
      </c>
      <c r="D7" s="370"/>
      <c r="E7" s="217">
        <f>C7*D7</f>
        <v>0</v>
      </c>
    </row>
    <row r="8" spans="1:5" x14ac:dyDescent="0.35">
      <c r="A8" s="380"/>
      <c r="B8" s="220" t="s">
        <v>561</v>
      </c>
      <c r="C8" s="381"/>
      <c r="D8" s="217"/>
      <c r="E8" s="217"/>
    </row>
    <row r="9" spans="1:5" x14ac:dyDescent="0.35">
      <c r="A9" s="380"/>
      <c r="B9" s="220" t="s">
        <v>562</v>
      </c>
      <c r="C9" s="381"/>
      <c r="D9" s="217"/>
      <c r="E9" s="217"/>
    </row>
    <row r="10" spans="1:5" x14ac:dyDescent="0.35">
      <c r="A10" s="380"/>
      <c r="B10" s="220" t="s">
        <v>563</v>
      </c>
      <c r="C10" s="381"/>
      <c r="D10" s="217"/>
      <c r="E10" s="217"/>
    </row>
    <row r="11" spans="1:5" x14ac:dyDescent="0.35">
      <c r="A11" s="380"/>
      <c r="B11" s="220" t="s">
        <v>564</v>
      </c>
      <c r="C11" s="381"/>
      <c r="D11" s="217"/>
      <c r="E11" s="217"/>
    </row>
    <row r="12" spans="1:5" x14ac:dyDescent="0.35">
      <c r="A12" s="380"/>
      <c r="B12" s="220" t="s">
        <v>565</v>
      </c>
      <c r="C12" s="381"/>
      <c r="D12" s="217"/>
      <c r="E12" s="217"/>
    </row>
    <row r="13" spans="1:5" x14ac:dyDescent="0.35">
      <c r="A13" s="380"/>
      <c r="B13" s="220" t="s">
        <v>566</v>
      </c>
      <c r="C13" s="381"/>
      <c r="D13" s="217"/>
      <c r="E13" s="217"/>
    </row>
    <row r="14" spans="1:5" x14ac:dyDescent="0.35">
      <c r="A14" s="380"/>
      <c r="B14" s="221" t="s">
        <v>567</v>
      </c>
      <c r="C14" s="381"/>
      <c r="D14" s="217"/>
      <c r="E14" s="217"/>
    </row>
    <row r="15" spans="1:5" x14ac:dyDescent="0.35">
      <c r="A15" s="380"/>
      <c r="B15" s="220" t="s">
        <v>568</v>
      </c>
      <c r="C15" s="381"/>
      <c r="D15" s="217"/>
      <c r="E15" s="217"/>
    </row>
    <row r="16" spans="1:5" x14ac:dyDescent="0.35">
      <c r="A16" s="380" t="s">
        <v>31</v>
      </c>
      <c r="B16" s="220" t="s">
        <v>569</v>
      </c>
      <c r="C16" s="381">
        <v>2</v>
      </c>
      <c r="D16" s="370"/>
      <c r="E16" s="217">
        <f>C16*D16</f>
        <v>0</v>
      </c>
    </row>
    <row r="17" spans="1:5" x14ac:dyDescent="0.35">
      <c r="A17" s="380"/>
      <c r="B17" s="220" t="s">
        <v>570</v>
      </c>
      <c r="C17" s="381"/>
      <c r="D17" s="217"/>
      <c r="E17" s="217"/>
    </row>
    <row r="18" spans="1:5" x14ac:dyDescent="0.35">
      <c r="A18" s="380"/>
      <c r="B18" s="220" t="s">
        <v>571</v>
      </c>
      <c r="C18" s="381"/>
      <c r="D18" s="217"/>
      <c r="E18" s="217"/>
    </row>
    <row r="19" spans="1:5" x14ac:dyDescent="0.35">
      <c r="A19" s="380"/>
      <c r="B19" s="220" t="s">
        <v>572</v>
      </c>
      <c r="C19" s="381"/>
      <c r="D19" s="217"/>
      <c r="E19" s="217"/>
    </row>
    <row r="20" spans="1:5" x14ac:dyDescent="0.35">
      <c r="A20" s="380"/>
      <c r="B20" s="220" t="s">
        <v>573</v>
      </c>
      <c r="C20" s="381"/>
      <c r="D20" s="217"/>
      <c r="E20" s="217"/>
    </row>
    <row r="21" spans="1:5" x14ac:dyDescent="0.35">
      <c r="A21" s="380"/>
      <c r="B21" s="220" t="s">
        <v>574</v>
      </c>
      <c r="C21" s="381"/>
      <c r="D21" s="217"/>
      <c r="E21" s="217"/>
    </row>
    <row r="22" spans="1:5" ht="12.75" customHeight="1" x14ac:dyDescent="0.35">
      <c r="A22" s="382" t="s">
        <v>575</v>
      </c>
      <c r="B22" s="382" t="s">
        <v>576</v>
      </c>
      <c r="C22" s="383"/>
      <c r="D22" s="217"/>
      <c r="E22" s="217"/>
    </row>
    <row r="23" spans="1:5" ht="12.75" customHeight="1" x14ac:dyDescent="0.35">
      <c r="A23" s="382"/>
      <c r="B23" s="382"/>
      <c r="C23" s="383"/>
      <c r="D23" s="217"/>
      <c r="E23" s="217"/>
    </row>
    <row r="24" spans="1:5" x14ac:dyDescent="0.35">
      <c r="A24" s="380" t="s">
        <v>29</v>
      </c>
      <c r="B24" s="220" t="s">
        <v>577</v>
      </c>
      <c r="C24" s="381">
        <v>1</v>
      </c>
      <c r="D24" s="370"/>
      <c r="E24" s="217">
        <f>C24*D24</f>
        <v>0</v>
      </c>
    </row>
    <row r="25" spans="1:5" x14ac:dyDescent="0.35">
      <c r="A25" s="380"/>
      <c r="B25" s="220" t="s">
        <v>578</v>
      </c>
      <c r="C25" s="381"/>
      <c r="D25" s="217"/>
      <c r="E25" s="217"/>
    </row>
    <row r="26" spans="1:5" x14ac:dyDescent="0.35">
      <c r="A26" s="380"/>
      <c r="B26" s="220" t="s">
        <v>579</v>
      </c>
      <c r="C26" s="381"/>
      <c r="D26" s="217"/>
      <c r="E26" s="217"/>
    </row>
    <row r="27" spans="1:5" x14ac:dyDescent="0.35">
      <c r="A27" s="380"/>
      <c r="B27" s="220" t="s">
        <v>580</v>
      </c>
      <c r="C27" s="381"/>
      <c r="D27" s="217"/>
      <c r="E27" s="217"/>
    </row>
    <row r="28" spans="1:5" x14ac:dyDescent="0.35">
      <c r="A28" s="380"/>
      <c r="B28" s="220" t="s">
        <v>581</v>
      </c>
      <c r="C28" s="381"/>
      <c r="D28" s="217"/>
      <c r="E28" s="217"/>
    </row>
    <row r="29" spans="1:5" x14ac:dyDescent="0.35">
      <c r="A29" s="380"/>
      <c r="B29" s="220" t="s">
        <v>582</v>
      </c>
      <c r="C29" s="381"/>
      <c r="D29" s="217"/>
      <c r="E29" s="217"/>
    </row>
    <row r="30" spans="1:5" x14ac:dyDescent="0.35">
      <c r="A30" s="380"/>
      <c r="B30" s="220" t="s">
        <v>583</v>
      </c>
      <c r="C30" s="381"/>
      <c r="D30" s="217"/>
      <c r="E30" s="217"/>
    </row>
    <row r="31" spans="1:5" x14ac:dyDescent="0.35">
      <c r="A31" s="380"/>
      <c r="B31" s="220" t="s">
        <v>584</v>
      </c>
      <c r="C31" s="381"/>
      <c r="D31" s="217"/>
      <c r="E31" s="217"/>
    </row>
    <row r="32" spans="1:5" x14ac:dyDescent="0.35">
      <c r="A32" s="380"/>
      <c r="B32" s="220" t="s">
        <v>585</v>
      </c>
      <c r="C32" s="381"/>
      <c r="D32" s="217"/>
      <c r="E32" s="217"/>
    </row>
    <row r="33" spans="1:5" x14ac:dyDescent="0.35">
      <c r="A33" s="380"/>
      <c r="B33" s="220" t="s">
        <v>586</v>
      </c>
      <c r="C33" s="381"/>
      <c r="D33" s="217"/>
      <c r="E33" s="217"/>
    </row>
    <row r="34" spans="1:5" x14ac:dyDescent="0.35">
      <c r="A34" s="380"/>
      <c r="B34" s="222" t="s">
        <v>587</v>
      </c>
      <c r="C34" s="381"/>
      <c r="D34" s="217"/>
      <c r="E34" s="217"/>
    </row>
    <row r="35" spans="1:5" x14ac:dyDescent="0.35">
      <c r="A35" s="380"/>
      <c r="B35" s="223" t="s">
        <v>588</v>
      </c>
      <c r="C35" s="381"/>
      <c r="D35" s="217"/>
      <c r="E35" s="217"/>
    </row>
    <row r="36" spans="1:5" x14ac:dyDescent="0.35">
      <c r="A36" s="380" t="s">
        <v>31</v>
      </c>
      <c r="B36" s="220" t="s">
        <v>589</v>
      </c>
      <c r="C36" s="381">
        <v>1</v>
      </c>
      <c r="D36" s="370"/>
      <c r="E36" s="217">
        <f>C36*D36</f>
        <v>0</v>
      </c>
    </row>
    <row r="37" spans="1:5" x14ac:dyDescent="0.35">
      <c r="A37" s="380"/>
      <c r="B37" s="220" t="s">
        <v>590</v>
      </c>
      <c r="C37" s="381"/>
      <c r="D37" s="217"/>
      <c r="E37" s="217"/>
    </row>
    <row r="38" spans="1:5" x14ac:dyDescent="0.35">
      <c r="A38" s="380"/>
      <c r="B38" s="220" t="s">
        <v>591</v>
      </c>
      <c r="C38" s="381"/>
      <c r="D38" s="217"/>
      <c r="E38" s="217"/>
    </row>
    <row r="39" spans="1:5" x14ac:dyDescent="0.35">
      <c r="A39" s="380"/>
      <c r="B39" s="220" t="s">
        <v>592</v>
      </c>
      <c r="C39" s="381"/>
      <c r="D39" s="217"/>
      <c r="E39" s="217"/>
    </row>
    <row r="40" spans="1:5" x14ac:dyDescent="0.35">
      <c r="A40" s="380"/>
      <c r="B40" s="220" t="s">
        <v>593</v>
      </c>
      <c r="C40" s="381"/>
      <c r="D40" s="217"/>
      <c r="E40" s="217"/>
    </row>
    <row r="41" spans="1:5" x14ac:dyDescent="0.35">
      <c r="A41" s="380"/>
      <c r="B41" s="221" t="s">
        <v>594</v>
      </c>
      <c r="C41" s="381"/>
      <c r="D41" s="217"/>
      <c r="E41" s="217"/>
    </row>
    <row r="42" spans="1:5" x14ac:dyDescent="0.35">
      <c r="A42" s="380"/>
      <c r="B42" s="222" t="s">
        <v>595</v>
      </c>
      <c r="C42" s="381"/>
      <c r="D42" s="217"/>
      <c r="E42" s="217"/>
    </row>
    <row r="43" spans="1:5" x14ac:dyDescent="0.35">
      <c r="A43" s="380"/>
      <c r="B43" s="223" t="s">
        <v>588</v>
      </c>
      <c r="C43" s="381"/>
      <c r="D43" s="217"/>
      <c r="E43" s="217"/>
    </row>
    <row r="44" spans="1:5" x14ac:dyDescent="0.35">
      <c r="A44" s="380"/>
      <c r="B44" s="220" t="s">
        <v>596</v>
      </c>
      <c r="C44" s="381"/>
      <c r="D44" s="217"/>
      <c r="E44" s="217"/>
    </row>
    <row r="45" spans="1:5" x14ac:dyDescent="0.35">
      <c r="A45" s="380" t="s">
        <v>33</v>
      </c>
      <c r="B45" s="220" t="s">
        <v>597</v>
      </c>
      <c r="C45" s="381">
        <v>1</v>
      </c>
      <c r="D45" s="370"/>
      <c r="E45" s="217">
        <f>C45*D45</f>
        <v>0</v>
      </c>
    </row>
    <row r="46" spans="1:5" x14ac:dyDescent="0.35">
      <c r="A46" s="380"/>
      <c r="B46" s="220" t="s">
        <v>598</v>
      </c>
      <c r="C46" s="381"/>
      <c r="D46" s="217"/>
      <c r="E46" s="217"/>
    </row>
    <row r="47" spans="1:5" x14ac:dyDescent="0.35">
      <c r="A47" s="380"/>
      <c r="B47" s="220" t="s">
        <v>599</v>
      </c>
      <c r="C47" s="381"/>
      <c r="D47" s="217"/>
      <c r="E47" s="217"/>
    </row>
    <row r="48" spans="1:5" x14ac:dyDescent="0.35">
      <c r="A48" s="380"/>
      <c r="B48" s="220" t="s">
        <v>600</v>
      </c>
      <c r="C48" s="381"/>
      <c r="D48" s="217"/>
      <c r="E48" s="217"/>
    </row>
    <row r="49" spans="1:5" x14ac:dyDescent="0.35">
      <c r="A49" s="380"/>
      <c r="B49" s="220" t="s">
        <v>601</v>
      </c>
      <c r="C49" s="381"/>
      <c r="D49" s="217"/>
      <c r="E49" s="217"/>
    </row>
    <row r="50" spans="1:5" x14ac:dyDescent="0.35">
      <c r="A50" s="380" t="s">
        <v>35</v>
      </c>
      <c r="B50" s="220" t="s">
        <v>602</v>
      </c>
      <c r="C50" s="381">
        <v>1</v>
      </c>
      <c r="D50" s="370"/>
      <c r="E50" s="217">
        <f>C50*D50</f>
        <v>0</v>
      </c>
    </row>
    <row r="51" spans="1:5" x14ac:dyDescent="0.35">
      <c r="A51" s="380"/>
      <c r="B51" s="220" t="s">
        <v>603</v>
      </c>
      <c r="C51" s="381"/>
      <c r="D51" s="217"/>
      <c r="E51" s="217"/>
    </row>
    <row r="52" spans="1:5" x14ac:dyDescent="0.35">
      <c r="A52" s="380"/>
      <c r="B52" s="220" t="s">
        <v>604</v>
      </c>
      <c r="C52" s="381"/>
      <c r="D52" s="217"/>
      <c r="E52" s="217"/>
    </row>
    <row r="53" spans="1:5" x14ac:dyDescent="0.35">
      <c r="A53" s="380"/>
      <c r="B53" s="221" t="s">
        <v>605</v>
      </c>
      <c r="C53" s="381"/>
      <c r="D53" s="217"/>
      <c r="E53" s="217"/>
    </row>
    <row r="54" spans="1:5" x14ac:dyDescent="0.35">
      <c r="A54" s="380"/>
      <c r="B54" s="222" t="s">
        <v>595</v>
      </c>
      <c r="C54" s="381"/>
      <c r="D54" s="217"/>
      <c r="E54" s="217"/>
    </row>
    <row r="55" spans="1:5" x14ac:dyDescent="0.35">
      <c r="A55" s="380"/>
      <c r="B55" s="223" t="s">
        <v>588</v>
      </c>
      <c r="C55" s="381"/>
      <c r="D55" s="217"/>
      <c r="E55" s="217"/>
    </row>
    <row r="56" spans="1:5" x14ac:dyDescent="0.35">
      <c r="A56" s="380"/>
      <c r="B56" s="220" t="s">
        <v>606</v>
      </c>
      <c r="C56" s="381"/>
      <c r="D56" s="217"/>
      <c r="E56" s="217"/>
    </row>
    <row r="57" spans="1:5" x14ac:dyDescent="0.35">
      <c r="A57" s="380" t="s">
        <v>37</v>
      </c>
      <c r="B57" s="220" t="s">
        <v>607</v>
      </c>
      <c r="C57" s="381">
        <v>1</v>
      </c>
      <c r="D57" s="370"/>
      <c r="E57" s="217">
        <f>C57*D57</f>
        <v>0</v>
      </c>
    </row>
    <row r="58" spans="1:5" x14ac:dyDescent="0.35">
      <c r="A58" s="380"/>
      <c r="B58" s="220" t="s">
        <v>608</v>
      </c>
      <c r="C58" s="381"/>
      <c r="D58" s="217"/>
      <c r="E58" s="217"/>
    </row>
    <row r="59" spans="1:5" x14ac:dyDescent="0.35">
      <c r="A59" s="380"/>
      <c r="B59" s="221" t="s">
        <v>609</v>
      </c>
      <c r="C59" s="381"/>
      <c r="D59" s="217"/>
      <c r="E59" s="217"/>
    </row>
    <row r="60" spans="1:5" x14ac:dyDescent="0.35">
      <c r="A60" s="380"/>
      <c r="B60" s="222" t="s">
        <v>595</v>
      </c>
      <c r="C60" s="381"/>
      <c r="D60" s="217"/>
      <c r="E60" s="217"/>
    </row>
    <row r="61" spans="1:5" x14ac:dyDescent="0.35">
      <c r="A61" s="380"/>
      <c r="B61" s="223" t="s">
        <v>588</v>
      </c>
      <c r="C61" s="381"/>
      <c r="D61" s="217"/>
      <c r="E61" s="217"/>
    </row>
    <row r="62" spans="1:5" x14ac:dyDescent="0.35">
      <c r="A62" s="380" t="s">
        <v>39</v>
      </c>
      <c r="B62" s="220" t="s">
        <v>610</v>
      </c>
      <c r="C62" s="381">
        <v>1</v>
      </c>
      <c r="D62" s="370"/>
      <c r="E62" s="217">
        <f>C62*D62</f>
        <v>0</v>
      </c>
    </row>
    <row r="63" spans="1:5" x14ac:dyDescent="0.35">
      <c r="A63" s="380"/>
      <c r="B63" s="220" t="s">
        <v>611</v>
      </c>
      <c r="C63" s="381"/>
      <c r="D63" s="217"/>
      <c r="E63" s="217"/>
    </row>
    <row r="64" spans="1:5" x14ac:dyDescent="0.35">
      <c r="A64" s="380"/>
      <c r="B64" s="221" t="s">
        <v>612</v>
      </c>
      <c r="C64" s="381"/>
      <c r="D64" s="217"/>
      <c r="E64" s="217"/>
    </row>
    <row r="65" spans="1:5" x14ac:dyDescent="0.35">
      <c r="A65" s="380" t="s">
        <v>41</v>
      </c>
      <c r="B65" s="220" t="s">
        <v>613</v>
      </c>
      <c r="C65" s="381">
        <v>1</v>
      </c>
      <c r="D65" s="370"/>
      <c r="E65" s="217">
        <f>C65*D65</f>
        <v>0</v>
      </c>
    </row>
    <row r="66" spans="1:5" x14ac:dyDescent="0.35">
      <c r="A66" s="380"/>
      <c r="B66" s="220" t="s">
        <v>614</v>
      </c>
      <c r="C66" s="381"/>
      <c r="D66" s="217"/>
      <c r="E66" s="217"/>
    </row>
    <row r="67" spans="1:5" x14ac:dyDescent="0.35">
      <c r="A67" s="380"/>
      <c r="B67" s="220" t="s">
        <v>615</v>
      </c>
      <c r="C67" s="381"/>
      <c r="D67" s="217"/>
      <c r="E67" s="217"/>
    </row>
    <row r="68" spans="1:5" x14ac:dyDescent="0.35">
      <c r="A68" s="380"/>
      <c r="B68" s="220" t="s">
        <v>616</v>
      </c>
      <c r="C68" s="381"/>
      <c r="D68" s="217"/>
      <c r="E68" s="217"/>
    </row>
    <row r="69" spans="1:5" x14ac:dyDescent="0.35">
      <c r="A69" s="380"/>
      <c r="B69" s="220" t="s">
        <v>617</v>
      </c>
      <c r="C69" s="381"/>
      <c r="D69" s="217"/>
      <c r="E69" s="217"/>
    </row>
    <row r="70" spans="1:5" x14ac:dyDescent="0.35">
      <c r="A70" s="380"/>
      <c r="B70" s="220" t="s">
        <v>618</v>
      </c>
      <c r="C70" s="381"/>
      <c r="D70" s="217"/>
      <c r="E70" s="217"/>
    </row>
    <row r="71" spans="1:5" x14ac:dyDescent="0.35">
      <c r="A71" s="380"/>
      <c r="B71" s="220" t="s">
        <v>619</v>
      </c>
      <c r="C71" s="381"/>
      <c r="D71" s="217"/>
      <c r="E71" s="217"/>
    </row>
    <row r="72" spans="1:5" x14ac:dyDescent="0.35">
      <c r="A72" s="380"/>
      <c r="B72" s="220" t="s">
        <v>620</v>
      </c>
      <c r="C72" s="381"/>
      <c r="D72" s="217"/>
      <c r="E72" s="217"/>
    </row>
    <row r="73" spans="1:5" x14ac:dyDescent="0.35">
      <c r="A73" s="380"/>
      <c r="B73" s="220" t="s">
        <v>621</v>
      </c>
      <c r="C73" s="381"/>
      <c r="D73" s="217"/>
      <c r="E73" s="217"/>
    </row>
    <row r="74" spans="1:5" x14ac:dyDescent="0.35">
      <c r="A74" s="380"/>
      <c r="B74" s="221" t="s">
        <v>622</v>
      </c>
      <c r="C74" s="381"/>
      <c r="D74" s="217"/>
      <c r="E74" s="217"/>
    </row>
    <row r="75" spans="1:5" x14ac:dyDescent="0.35">
      <c r="A75" s="380"/>
      <c r="B75" s="223" t="s">
        <v>623</v>
      </c>
      <c r="C75" s="381"/>
      <c r="D75" s="217"/>
      <c r="E75" s="217"/>
    </row>
    <row r="76" spans="1:5" x14ac:dyDescent="0.35">
      <c r="A76" s="380" t="s">
        <v>43</v>
      </c>
      <c r="B76" s="220" t="s">
        <v>624</v>
      </c>
      <c r="C76" s="381">
        <v>1</v>
      </c>
      <c r="D76" s="370"/>
      <c r="E76" s="217">
        <f>C76*D76</f>
        <v>0</v>
      </c>
    </row>
    <row r="77" spans="1:5" x14ac:dyDescent="0.35">
      <c r="A77" s="380"/>
      <c r="B77" s="220" t="s">
        <v>625</v>
      </c>
      <c r="C77" s="381"/>
      <c r="D77" s="217"/>
      <c r="E77" s="217"/>
    </row>
    <row r="78" spans="1:5" x14ac:dyDescent="0.35">
      <c r="A78" s="380"/>
      <c r="B78" s="220" t="s">
        <v>626</v>
      </c>
      <c r="C78" s="381"/>
      <c r="D78" s="217"/>
      <c r="E78" s="217"/>
    </row>
    <row r="79" spans="1:5" x14ac:dyDescent="0.35">
      <c r="A79" s="380"/>
      <c r="B79" s="220" t="s">
        <v>627</v>
      </c>
      <c r="C79" s="381"/>
      <c r="D79" s="217"/>
      <c r="E79" s="217"/>
    </row>
    <row r="80" spans="1:5" x14ac:dyDescent="0.35">
      <c r="A80" s="380"/>
      <c r="B80" s="220" t="s">
        <v>628</v>
      </c>
      <c r="C80" s="381"/>
      <c r="D80" s="217"/>
      <c r="E80" s="217"/>
    </row>
    <row r="81" spans="1:5" x14ac:dyDescent="0.35">
      <c r="A81" s="380"/>
      <c r="B81" s="220" t="s">
        <v>629</v>
      </c>
      <c r="C81" s="381"/>
      <c r="D81" s="217"/>
      <c r="E81" s="217"/>
    </row>
    <row r="82" spans="1:5" x14ac:dyDescent="0.35">
      <c r="A82" s="380"/>
      <c r="B82" s="220" t="s">
        <v>630</v>
      </c>
      <c r="C82" s="381"/>
      <c r="D82" s="217"/>
      <c r="E82" s="217"/>
    </row>
    <row r="83" spans="1:5" x14ac:dyDescent="0.35">
      <c r="A83" s="380"/>
      <c r="B83" s="221" t="s">
        <v>631</v>
      </c>
      <c r="C83" s="381"/>
      <c r="D83" s="217"/>
      <c r="E83" s="217"/>
    </row>
    <row r="84" spans="1:5" x14ac:dyDescent="0.35">
      <c r="A84" s="380"/>
      <c r="B84" s="220" t="s">
        <v>632</v>
      </c>
      <c r="C84" s="381"/>
      <c r="D84" s="217"/>
      <c r="E84" s="217"/>
    </row>
    <row r="85" spans="1:5" ht="13.3" thickBot="1" x14ac:dyDescent="0.4">
      <c r="A85" s="224"/>
      <c r="B85" s="225" t="s">
        <v>633</v>
      </c>
      <c r="C85" s="226"/>
      <c r="D85" s="227"/>
      <c r="E85" s="227">
        <f>SUM(E7:E84)</f>
        <v>0</v>
      </c>
    </row>
    <row r="86" spans="1:5" x14ac:dyDescent="0.35">
      <c r="D86" s="217"/>
      <c r="E86" s="217"/>
    </row>
    <row r="88" spans="1:5" x14ac:dyDescent="0.35">
      <c r="B88" s="228" t="s">
        <v>634</v>
      </c>
    </row>
    <row r="89" spans="1:5" ht="24" x14ac:dyDescent="0.35">
      <c r="B89" s="229" t="s">
        <v>635</v>
      </c>
    </row>
    <row r="91" spans="1:5" x14ac:dyDescent="0.35">
      <c r="B91" s="77" t="s">
        <v>636</v>
      </c>
    </row>
    <row r="93" spans="1:5" x14ac:dyDescent="0.35">
      <c r="B93" s="230" t="s">
        <v>637</v>
      </c>
    </row>
    <row r="94" spans="1:5" x14ac:dyDescent="0.35">
      <c r="B94" s="230" t="s">
        <v>638</v>
      </c>
    </row>
    <row r="95" spans="1:5" x14ac:dyDescent="0.35">
      <c r="B95" s="230" t="s">
        <v>639</v>
      </c>
    </row>
    <row r="96" spans="1:5" x14ac:dyDescent="0.35">
      <c r="B96" s="230" t="s">
        <v>640</v>
      </c>
    </row>
    <row r="97" spans="2:2" x14ac:dyDescent="0.35">
      <c r="B97" s="230" t="s">
        <v>641</v>
      </c>
    </row>
    <row r="98" spans="2:2" x14ac:dyDescent="0.35">
      <c r="B98" s="230" t="s">
        <v>642</v>
      </c>
    </row>
    <row r="99" spans="2:2" x14ac:dyDescent="0.35">
      <c r="B99" s="230" t="s">
        <v>643</v>
      </c>
    </row>
    <row r="100" spans="2:2" x14ac:dyDescent="0.35">
      <c r="B100" s="230" t="s">
        <v>644</v>
      </c>
    </row>
    <row r="101" spans="2:2" x14ac:dyDescent="0.35">
      <c r="B101" s="230" t="s">
        <v>645</v>
      </c>
    </row>
    <row r="102" spans="2:2" x14ac:dyDescent="0.35">
      <c r="B102" s="230" t="s">
        <v>646</v>
      </c>
    </row>
    <row r="103" spans="2:2" x14ac:dyDescent="0.35">
      <c r="B103" s="230" t="s">
        <v>647</v>
      </c>
    </row>
    <row r="104" spans="2:2" x14ac:dyDescent="0.35">
      <c r="B104" s="230" t="s">
        <v>648</v>
      </c>
    </row>
    <row r="105" spans="2:2" x14ac:dyDescent="0.35">
      <c r="B105" s="230" t="s">
        <v>649</v>
      </c>
    </row>
    <row r="106" spans="2:2" x14ac:dyDescent="0.35">
      <c r="B106" s="230" t="s">
        <v>650</v>
      </c>
    </row>
    <row r="107" spans="2:2" x14ac:dyDescent="0.35">
      <c r="B107" s="230" t="s">
        <v>651</v>
      </c>
    </row>
    <row r="108" spans="2:2" x14ac:dyDescent="0.35">
      <c r="B108" s="230" t="s">
        <v>652</v>
      </c>
    </row>
    <row r="109" spans="2:2" x14ac:dyDescent="0.35">
      <c r="B109" s="230"/>
    </row>
    <row r="110" spans="2:2" x14ac:dyDescent="0.35">
      <c r="B110" s="231" t="s">
        <v>653</v>
      </c>
    </row>
    <row r="111" spans="2:2" x14ac:dyDescent="0.35">
      <c r="B111" s="231" t="s">
        <v>654</v>
      </c>
    </row>
    <row r="112" spans="2:2" x14ac:dyDescent="0.35">
      <c r="B112" s="231" t="s">
        <v>655</v>
      </c>
    </row>
    <row r="113" spans="2:2" x14ac:dyDescent="0.35">
      <c r="B113" s="231" t="s">
        <v>656</v>
      </c>
    </row>
  </sheetData>
  <sheetProtection algorithmName="SHA-512" hashValue="iNugvZpaEmP5j+netSH1s43imxLEUlqu65Jqd1screA+BWu8EA/rDmYeMrWcRTV+NtJpu6915Ei1AVjMDYz2Mw==" saltValue="8OKnMBfpBRt+onqN7P8m7Q==" spinCount="100000" sheet="1" objects="1" scenarios="1"/>
  <mergeCells count="29">
    <mergeCell ref="A1:A2"/>
    <mergeCell ref="B1:B2"/>
    <mergeCell ref="C1:C2"/>
    <mergeCell ref="A5:A6"/>
    <mergeCell ref="B5:B6"/>
    <mergeCell ref="C5:C6"/>
    <mergeCell ref="A7:A15"/>
    <mergeCell ref="C7:C15"/>
    <mergeCell ref="A16:A21"/>
    <mergeCell ref="C16:C21"/>
    <mergeCell ref="A22:A23"/>
    <mergeCell ref="B22:B23"/>
    <mergeCell ref="C22:C23"/>
    <mergeCell ref="A24:A35"/>
    <mergeCell ref="C24:C35"/>
    <mergeCell ref="A36:A44"/>
    <mergeCell ref="C36:C44"/>
    <mergeCell ref="A45:A49"/>
    <mergeCell ref="C45:C49"/>
    <mergeCell ref="A65:A75"/>
    <mergeCell ref="C65:C75"/>
    <mergeCell ref="A76:A84"/>
    <mergeCell ref="C76:C84"/>
    <mergeCell ref="A50:A56"/>
    <mergeCell ref="C50:C56"/>
    <mergeCell ref="A57:A61"/>
    <mergeCell ref="C57:C61"/>
    <mergeCell ref="A62:A64"/>
    <mergeCell ref="C62:C64"/>
  </mergeCells>
  <pageMargins left="0.74803149606299213" right="0.74803149606299213" top="0.98425196850393704" bottom="0.98425196850393704" header="0.51181102362204722" footer="0.51181102362204722"/>
  <pageSetup paperSize="9" scale="76" fitToHeight="10" orientation="portrait" r:id="rId1"/>
  <headerFooter alignWithMargins="0">
    <oddHeader>&amp;LNC SOTLA&amp;RTehnični popis del (OBR-POPIS)</oddHeader>
    <oddFooter>&amp;LKUHINJSKA OPREMA&amp;Cstran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1"/>
  <sheetViews>
    <sheetView showZeros="0" zoomScale="85" zoomScaleNormal="85" workbookViewId="0">
      <selection activeCell="E18" sqref="E18"/>
    </sheetView>
  </sheetViews>
  <sheetFormatPr defaultColWidth="9.15234375" defaultRowHeight="12" x14ac:dyDescent="0.3"/>
  <cols>
    <col min="1" max="1" width="4.3046875" style="249" customWidth="1"/>
    <col min="2" max="2" width="42.3828125" style="238" customWidth="1"/>
    <col min="3" max="3" width="8" style="239" customWidth="1"/>
    <col min="4" max="4" width="9.3828125" style="293" customWidth="1"/>
    <col min="5" max="5" width="9.3046875" style="293" customWidth="1"/>
    <col min="6" max="6" width="12.3828125" style="240" customWidth="1"/>
    <col min="7" max="7" width="6" style="238" customWidth="1"/>
    <col min="8" max="9" width="9.15234375" style="238" customWidth="1"/>
    <col min="10" max="256" width="9.15234375" style="238"/>
    <col min="257" max="257" width="4.3046875" style="238" customWidth="1"/>
    <col min="258" max="258" width="42.3828125" style="238" customWidth="1"/>
    <col min="259" max="259" width="8" style="238" customWidth="1"/>
    <col min="260" max="260" width="9.3828125" style="238" customWidth="1"/>
    <col min="261" max="261" width="9.3046875" style="238" customWidth="1"/>
    <col min="262" max="262" width="12.3828125" style="238" customWidth="1"/>
    <col min="263" max="263" width="6" style="238" customWidth="1"/>
    <col min="264" max="265" width="9.15234375" style="238" customWidth="1"/>
    <col min="266" max="512" width="9.15234375" style="238"/>
    <col min="513" max="513" width="4.3046875" style="238" customWidth="1"/>
    <col min="514" max="514" width="42.3828125" style="238" customWidth="1"/>
    <col min="515" max="515" width="8" style="238" customWidth="1"/>
    <col min="516" max="516" width="9.3828125" style="238" customWidth="1"/>
    <col min="517" max="517" width="9.3046875" style="238" customWidth="1"/>
    <col min="518" max="518" width="12.3828125" style="238" customWidth="1"/>
    <col min="519" max="519" width="6" style="238" customWidth="1"/>
    <col min="520" max="521" width="9.15234375" style="238" customWidth="1"/>
    <col min="522" max="768" width="9.15234375" style="238"/>
    <col min="769" max="769" width="4.3046875" style="238" customWidth="1"/>
    <col min="770" max="770" width="42.3828125" style="238" customWidth="1"/>
    <col min="771" max="771" width="8" style="238" customWidth="1"/>
    <col min="772" max="772" width="9.3828125" style="238" customWidth="1"/>
    <col min="773" max="773" width="9.3046875" style="238" customWidth="1"/>
    <col min="774" max="774" width="12.3828125" style="238" customWidth="1"/>
    <col min="775" max="775" width="6" style="238" customWidth="1"/>
    <col min="776" max="777" width="9.15234375" style="238" customWidth="1"/>
    <col min="778" max="1024" width="9.15234375" style="238"/>
    <col min="1025" max="1025" width="4.3046875" style="238" customWidth="1"/>
    <col min="1026" max="1026" width="42.3828125" style="238" customWidth="1"/>
    <col min="1027" max="1027" width="8" style="238" customWidth="1"/>
    <col min="1028" max="1028" width="9.3828125" style="238" customWidth="1"/>
    <col min="1029" max="1029" width="9.3046875" style="238" customWidth="1"/>
    <col min="1030" max="1030" width="12.3828125" style="238" customWidth="1"/>
    <col min="1031" max="1031" width="6" style="238" customWidth="1"/>
    <col min="1032" max="1033" width="9.15234375" style="238" customWidth="1"/>
    <col min="1034" max="1280" width="9.15234375" style="238"/>
    <col min="1281" max="1281" width="4.3046875" style="238" customWidth="1"/>
    <col min="1282" max="1282" width="42.3828125" style="238" customWidth="1"/>
    <col min="1283" max="1283" width="8" style="238" customWidth="1"/>
    <col min="1284" max="1284" width="9.3828125" style="238" customWidth="1"/>
    <col min="1285" max="1285" width="9.3046875" style="238" customWidth="1"/>
    <col min="1286" max="1286" width="12.3828125" style="238" customWidth="1"/>
    <col min="1287" max="1287" width="6" style="238" customWidth="1"/>
    <col min="1288" max="1289" width="9.15234375" style="238" customWidth="1"/>
    <col min="1290" max="1536" width="9.15234375" style="238"/>
    <col min="1537" max="1537" width="4.3046875" style="238" customWidth="1"/>
    <col min="1538" max="1538" width="42.3828125" style="238" customWidth="1"/>
    <col min="1539" max="1539" width="8" style="238" customWidth="1"/>
    <col min="1540" max="1540" width="9.3828125" style="238" customWidth="1"/>
    <col min="1541" max="1541" width="9.3046875" style="238" customWidth="1"/>
    <col min="1542" max="1542" width="12.3828125" style="238" customWidth="1"/>
    <col min="1543" max="1543" width="6" style="238" customWidth="1"/>
    <col min="1544" max="1545" width="9.15234375" style="238" customWidth="1"/>
    <col min="1546" max="1792" width="9.15234375" style="238"/>
    <col min="1793" max="1793" width="4.3046875" style="238" customWidth="1"/>
    <col min="1794" max="1794" width="42.3828125" style="238" customWidth="1"/>
    <col min="1795" max="1795" width="8" style="238" customWidth="1"/>
    <col min="1796" max="1796" width="9.3828125" style="238" customWidth="1"/>
    <col min="1797" max="1797" width="9.3046875" style="238" customWidth="1"/>
    <col min="1798" max="1798" width="12.3828125" style="238" customWidth="1"/>
    <col min="1799" max="1799" width="6" style="238" customWidth="1"/>
    <col min="1800" max="1801" width="9.15234375" style="238" customWidth="1"/>
    <col min="1802" max="2048" width="9.15234375" style="238"/>
    <col min="2049" max="2049" width="4.3046875" style="238" customWidth="1"/>
    <col min="2050" max="2050" width="42.3828125" style="238" customWidth="1"/>
    <col min="2051" max="2051" width="8" style="238" customWidth="1"/>
    <col min="2052" max="2052" width="9.3828125" style="238" customWidth="1"/>
    <col min="2053" max="2053" width="9.3046875" style="238" customWidth="1"/>
    <col min="2054" max="2054" width="12.3828125" style="238" customWidth="1"/>
    <col min="2055" max="2055" width="6" style="238" customWidth="1"/>
    <col min="2056" max="2057" width="9.15234375" style="238" customWidth="1"/>
    <col min="2058" max="2304" width="9.15234375" style="238"/>
    <col min="2305" max="2305" width="4.3046875" style="238" customWidth="1"/>
    <col min="2306" max="2306" width="42.3828125" style="238" customWidth="1"/>
    <col min="2307" max="2307" width="8" style="238" customWidth="1"/>
    <col min="2308" max="2308" width="9.3828125" style="238" customWidth="1"/>
    <col min="2309" max="2309" width="9.3046875" style="238" customWidth="1"/>
    <col min="2310" max="2310" width="12.3828125" style="238" customWidth="1"/>
    <col min="2311" max="2311" width="6" style="238" customWidth="1"/>
    <col min="2312" max="2313" width="9.15234375" style="238" customWidth="1"/>
    <col min="2314" max="2560" width="9.15234375" style="238"/>
    <col min="2561" max="2561" width="4.3046875" style="238" customWidth="1"/>
    <col min="2562" max="2562" width="42.3828125" style="238" customWidth="1"/>
    <col min="2563" max="2563" width="8" style="238" customWidth="1"/>
    <col min="2564" max="2564" width="9.3828125" style="238" customWidth="1"/>
    <col min="2565" max="2565" width="9.3046875" style="238" customWidth="1"/>
    <col min="2566" max="2566" width="12.3828125" style="238" customWidth="1"/>
    <col min="2567" max="2567" width="6" style="238" customWidth="1"/>
    <col min="2568" max="2569" width="9.15234375" style="238" customWidth="1"/>
    <col min="2570" max="2816" width="9.15234375" style="238"/>
    <col min="2817" max="2817" width="4.3046875" style="238" customWidth="1"/>
    <col min="2818" max="2818" width="42.3828125" style="238" customWidth="1"/>
    <col min="2819" max="2819" width="8" style="238" customWidth="1"/>
    <col min="2820" max="2820" width="9.3828125" style="238" customWidth="1"/>
    <col min="2821" max="2821" width="9.3046875" style="238" customWidth="1"/>
    <col min="2822" max="2822" width="12.3828125" style="238" customWidth="1"/>
    <col min="2823" max="2823" width="6" style="238" customWidth="1"/>
    <col min="2824" max="2825" width="9.15234375" style="238" customWidth="1"/>
    <col min="2826" max="3072" width="9.15234375" style="238"/>
    <col min="3073" max="3073" width="4.3046875" style="238" customWidth="1"/>
    <col min="3074" max="3074" width="42.3828125" style="238" customWidth="1"/>
    <col min="3075" max="3075" width="8" style="238" customWidth="1"/>
    <col min="3076" max="3076" width="9.3828125" style="238" customWidth="1"/>
    <col min="3077" max="3077" width="9.3046875" style="238" customWidth="1"/>
    <col min="3078" max="3078" width="12.3828125" style="238" customWidth="1"/>
    <col min="3079" max="3079" width="6" style="238" customWidth="1"/>
    <col min="3080" max="3081" width="9.15234375" style="238" customWidth="1"/>
    <col min="3082" max="3328" width="9.15234375" style="238"/>
    <col min="3329" max="3329" width="4.3046875" style="238" customWidth="1"/>
    <col min="3330" max="3330" width="42.3828125" style="238" customWidth="1"/>
    <col min="3331" max="3331" width="8" style="238" customWidth="1"/>
    <col min="3332" max="3332" width="9.3828125" style="238" customWidth="1"/>
    <col min="3333" max="3333" width="9.3046875" style="238" customWidth="1"/>
    <col min="3334" max="3334" width="12.3828125" style="238" customWidth="1"/>
    <col min="3335" max="3335" width="6" style="238" customWidth="1"/>
    <col min="3336" max="3337" width="9.15234375" style="238" customWidth="1"/>
    <col min="3338" max="3584" width="9.15234375" style="238"/>
    <col min="3585" max="3585" width="4.3046875" style="238" customWidth="1"/>
    <col min="3586" max="3586" width="42.3828125" style="238" customWidth="1"/>
    <col min="3587" max="3587" width="8" style="238" customWidth="1"/>
    <col min="3588" max="3588" width="9.3828125" style="238" customWidth="1"/>
    <col min="3589" max="3589" width="9.3046875" style="238" customWidth="1"/>
    <col min="3590" max="3590" width="12.3828125" style="238" customWidth="1"/>
    <col min="3591" max="3591" width="6" style="238" customWidth="1"/>
    <col min="3592" max="3593" width="9.15234375" style="238" customWidth="1"/>
    <col min="3594" max="3840" width="9.15234375" style="238"/>
    <col min="3841" max="3841" width="4.3046875" style="238" customWidth="1"/>
    <col min="3842" max="3842" width="42.3828125" style="238" customWidth="1"/>
    <col min="3843" max="3843" width="8" style="238" customWidth="1"/>
    <col min="3844" max="3844" width="9.3828125" style="238" customWidth="1"/>
    <col min="3845" max="3845" width="9.3046875" style="238" customWidth="1"/>
    <col min="3846" max="3846" width="12.3828125" style="238" customWidth="1"/>
    <col min="3847" max="3847" width="6" style="238" customWidth="1"/>
    <col min="3848" max="3849" width="9.15234375" style="238" customWidth="1"/>
    <col min="3850" max="4096" width="9.15234375" style="238"/>
    <col min="4097" max="4097" width="4.3046875" style="238" customWidth="1"/>
    <col min="4098" max="4098" width="42.3828125" style="238" customWidth="1"/>
    <col min="4099" max="4099" width="8" style="238" customWidth="1"/>
    <col min="4100" max="4100" width="9.3828125" style="238" customWidth="1"/>
    <col min="4101" max="4101" width="9.3046875" style="238" customWidth="1"/>
    <col min="4102" max="4102" width="12.3828125" style="238" customWidth="1"/>
    <col min="4103" max="4103" width="6" style="238" customWidth="1"/>
    <col min="4104" max="4105" width="9.15234375" style="238" customWidth="1"/>
    <col min="4106" max="4352" width="9.15234375" style="238"/>
    <col min="4353" max="4353" width="4.3046875" style="238" customWidth="1"/>
    <col min="4354" max="4354" width="42.3828125" style="238" customWidth="1"/>
    <col min="4355" max="4355" width="8" style="238" customWidth="1"/>
    <col min="4356" max="4356" width="9.3828125" style="238" customWidth="1"/>
    <col min="4357" max="4357" width="9.3046875" style="238" customWidth="1"/>
    <col min="4358" max="4358" width="12.3828125" style="238" customWidth="1"/>
    <col min="4359" max="4359" width="6" style="238" customWidth="1"/>
    <col min="4360" max="4361" width="9.15234375" style="238" customWidth="1"/>
    <col min="4362" max="4608" width="9.15234375" style="238"/>
    <col min="4609" max="4609" width="4.3046875" style="238" customWidth="1"/>
    <col min="4610" max="4610" width="42.3828125" style="238" customWidth="1"/>
    <col min="4611" max="4611" width="8" style="238" customWidth="1"/>
    <col min="4612" max="4612" width="9.3828125" style="238" customWidth="1"/>
    <col min="4613" max="4613" width="9.3046875" style="238" customWidth="1"/>
    <col min="4614" max="4614" width="12.3828125" style="238" customWidth="1"/>
    <col min="4615" max="4615" width="6" style="238" customWidth="1"/>
    <col min="4616" max="4617" width="9.15234375" style="238" customWidth="1"/>
    <col min="4618" max="4864" width="9.15234375" style="238"/>
    <col min="4865" max="4865" width="4.3046875" style="238" customWidth="1"/>
    <col min="4866" max="4866" width="42.3828125" style="238" customWidth="1"/>
    <col min="4867" max="4867" width="8" style="238" customWidth="1"/>
    <col min="4868" max="4868" width="9.3828125" style="238" customWidth="1"/>
    <col min="4869" max="4869" width="9.3046875" style="238" customWidth="1"/>
    <col min="4870" max="4870" width="12.3828125" style="238" customWidth="1"/>
    <col min="4871" max="4871" width="6" style="238" customWidth="1"/>
    <col min="4872" max="4873" width="9.15234375" style="238" customWidth="1"/>
    <col min="4874" max="5120" width="9.15234375" style="238"/>
    <col min="5121" max="5121" width="4.3046875" style="238" customWidth="1"/>
    <col min="5122" max="5122" width="42.3828125" style="238" customWidth="1"/>
    <col min="5123" max="5123" width="8" style="238" customWidth="1"/>
    <col min="5124" max="5124" width="9.3828125" style="238" customWidth="1"/>
    <col min="5125" max="5125" width="9.3046875" style="238" customWidth="1"/>
    <col min="5126" max="5126" width="12.3828125" style="238" customWidth="1"/>
    <col min="5127" max="5127" width="6" style="238" customWidth="1"/>
    <col min="5128" max="5129" width="9.15234375" style="238" customWidth="1"/>
    <col min="5130" max="5376" width="9.15234375" style="238"/>
    <col min="5377" max="5377" width="4.3046875" style="238" customWidth="1"/>
    <col min="5378" max="5378" width="42.3828125" style="238" customWidth="1"/>
    <col min="5379" max="5379" width="8" style="238" customWidth="1"/>
    <col min="5380" max="5380" width="9.3828125" style="238" customWidth="1"/>
    <col min="5381" max="5381" width="9.3046875" style="238" customWidth="1"/>
    <col min="5382" max="5382" width="12.3828125" style="238" customWidth="1"/>
    <col min="5383" max="5383" width="6" style="238" customWidth="1"/>
    <col min="5384" max="5385" width="9.15234375" style="238" customWidth="1"/>
    <col min="5386" max="5632" width="9.15234375" style="238"/>
    <col min="5633" max="5633" width="4.3046875" style="238" customWidth="1"/>
    <col min="5634" max="5634" width="42.3828125" style="238" customWidth="1"/>
    <col min="5635" max="5635" width="8" style="238" customWidth="1"/>
    <col min="5636" max="5636" width="9.3828125" style="238" customWidth="1"/>
    <col min="5637" max="5637" width="9.3046875" style="238" customWidth="1"/>
    <col min="5638" max="5638" width="12.3828125" style="238" customWidth="1"/>
    <col min="5639" max="5639" width="6" style="238" customWidth="1"/>
    <col min="5640" max="5641" width="9.15234375" style="238" customWidth="1"/>
    <col min="5642" max="5888" width="9.15234375" style="238"/>
    <col min="5889" max="5889" width="4.3046875" style="238" customWidth="1"/>
    <col min="5890" max="5890" width="42.3828125" style="238" customWidth="1"/>
    <col min="5891" max="5891" width="8" style="238" customWidth="1"/>
    <col min="5892" max="5892" width="9.3828125" style="238" customWidth="1"/>
    <col min="5893" max="5893" width="9.3046875" style="238" customWidth="1"/>
    <col min="5894" max="5894" width="12.3828125" style="238" customWidth="1"/>
    <col min="5895" max="5895" width="6" style="238" customWidth="1"/>
    <col min="5896" max="5897" width="9.15234375" style="238" customWidth="1"/>
    <col min="5898" max="6144" width="9.15234375" style="238"/>
    <col min="6145" max="6145" width="4.3046875" style="238" customWidth="1"/>
    <col min="6146" max="6146" width="42.3828125" style="238" customWidth="1"/>
    <col min="6147" max="6147" width="8" style="238" customWidth="1"/>
    <col min="6148" max="6148" width="9.3828125" style="238" customWidth="1"/>
    <col min="6149" max="6149" width="9.3046875" style="238" customWidth="1"/>
    <col min="6150" max="6150" width="12.3828125" style="238" customWidth="1"/>
    <col min="6151" max="6151" width="6" style="238" customWidth="1"/>
    <col min="6152" max="6153" width="9.15234375" style="238" customWidth="1"/>
    <col min="6154" max="6400" width="9.15234375" style="238"/>
    <col min="6401" max="6401" width="4.3046875" style="238" customWidth="1"/>
    <col min="6402" max="6402" width="42.3828125" style="238" customWidth="1"/>
    <col min="6403" max="6403" width="8" style="238" customWidth="1"/>
    <col min="6404" max="6404" width="9.3828125" style="238" customWidth="1"/>
    <col min="6405" max="6405" width="9.3046875" style="238" customWidth="1"/>
    <col min="6406" max="6406" width="12.3828125" style="238" customWidth="1"/>
    <col min="6407" max="6407" width="6" style="238" customWidth="1"/>
    <col min="6408" max="6409" width="9.15234375" style="238" customWidth="1"/>
    <col min="6410" max="6656" width="9.15234375" style="238"/>
    <col min="6657" max="6657" width="4.3046875" style="238" customWidth="1"/>
    <col min="6658" max="6658" width="42.3828125" style="238" customWidth="1"/>
    <col min="6659" max="6659" width="8" style="238" customWidth="1"/>
    <col min="6660" max="6660" width="9.3828125" style="238" customWidth="1"/>
    <col min="6661" max="6661" width="9.3046875" style="238" customWidth="1"/>
    <col min="6662" max="6662" width="12.3828125" style="238" customWidth="1"/>
    <col min="6663" max="6663" width="6" style="238" customWidth="1"/>
    <col min="6664" max="6665" width="9.15234375" style="238" customWidth="1"/>
    <col min="6666" max="6912" width="9.15234375" style="238"/>
    <col min="6913" max="6913" width="4.3046875" style="238" customWidth="1"/>
    <col min="6914" max="6914" width="42.3828125" style="238" customWidth="1"/>
    <col min="6915" max="6915" width="8" style="238" customWidth="1"/>
    <col min="6916" max="6916" width="9.3828125" style="238" customWidth="1"/>
    <col min="6917" max="6917" width="9.3046875" style="238" customWidth="1"/>
    <col min="6918" max="6918" width="12.3828125" style="238" customWidth="1"/>
    <col min="6919" max="6919" width="6" style="238" customWidth="1"/>
    <col min="6920" max="6921" width="9.15234375" style="238" customWidth="1"/>
    <col min="6922" max="7168" width="9.15234375" style="238"/>
    <col min="7169" max="7169" width="4.3046875" style="238" customWidth="1"/>
    <col min="7170" max="7170" width="42.3828125" style="238" customWidth="1"/>
    <col min="7171" max="7171" width="8" style="238" customWidth="1"/>
    <col min="7172" max="7172" width="9.3828125" style="238" customWidth="1"/>
    <col min="7173" max="7173" width="9.3046875" style="238" customWidth="1"/>
    <col min="7174" max="7174" width="12.3828125" style="238" customWidth="1"/>
    <col min="7175" max="7175" width="6" style="238" customWidth="1"/>
    <col min="7176" max="7177" width="9.15234375" style="238" customWidth="1"/>
    <col min="7178" max="7424" width="9.15234375" style="238"/>
    <col min="7425" max="7425" width="4.3046875" style="238" customWidth="1"/>
    <col min="7426" max="7426" width="42.3828125" style="238" customWidth="1"/>
    <col min="7427" max="7427" width="8" style="238" customWidth="1"/>
    <col min="7428" max="7428" width="9.3828125" style="238" customWidth="1"/>
    <col min="7429" max="7429" width="9.3046875" style="238" customWidth="1"/>
    <col min="7430" max="7430" width="12.3828125" style="238" customWidth="1"/>
    <col min="7431" max="7431" width="6" style="238" customWidth="1"/>
    <col min="7432" max="7433" width="9.15234375" style="238" customWidth="1"/>
    <col min="7434" max="7680" width="9.15234375" style="238"/>
    <col min="7681" max="7681" width="4.3046875" style="238" customWidth="1"/>
    <col min="7682" max="7682" width="42.3828125" style="238" customWidth="1"/>
    <col min="7683" max="7683" width="8" style="238" customWidth="1"/>
    <col min="7684" max="7684" width="9.3828125" style="238" customWidth="1"/>
    <col min="7685" max="7685" width="9.3046875" style="238" customWidth="1"/>
    <col min="7686" max="7686" width="12.3828125" style="238" customWidth="1"/>
    <col min="7687" max="7687" width="6" style="238" customWidth="1"/>
    <col min="7688" max="7689" width="9.15234375" style="238" customWidth="1"/>
    <col min="7690" max="7936" width="9.15234375" style="238"/>
    <col min="7937" max="7937" width="4.3046875" style="238" customWidth="1"/>
    <col min="7938" max="7938" width="42.3828125" style="238" customWidth="1"/>
    <col min="7939" max="7939" width="8" style="238" customWidth="1"/>
    <col min="7940" max="7940" width="9.3828125" style="238" customWidth="1"/>
    <col min="7941" max="7941" width="9.3046875" style="238" customWidth="1"/>
    <col min="7942" max="7942" width="12.3828125" style="238" customWidth="1"/>
    <col min="7943" max="7943" width="6" style="238" customWidth="1"/>
    <col min="7944" max="7945" width="9.15234375" style="238" customWidth="1"/>
    <col min="7946" max="8192" width="9.15234375" style="238"/>
    <col min="8193" max="8193" width="4.3046875" style="238" customWidth="1"/>
    <col min="8194" max="8194" width="42.3828125" style="238" customWidth="1"/>
    <col min="8195" max="8195" width="8" style="238" customWidth="1"/>
    <col min="8196" max="8196" width="9.3828125" style="238" customWidth="1"/>
    <col min="8197" max="8197" width="9.3046875" style="238" customWidth="1"/>
    <col min="8198" max="8198" width="12.3828125" style="238" customWidth="1"/>
    <col min="8199" max="8199" width="6" style="238" customWidth="1"/>
    <col min="8200" max="8201" width="9.15234375" style="238" customWidth="1"/>
    <col min="8202" max="8448" width="9.15234375" style="238"/>
    <col min="8449" max="8449" width="4.3046875" style="238" customWidth="1"/>
    <col min="8450" max="8450" width="42.3828125" style="238" customWidth="1"/>
    <col min="8451" max="8451" width="8" style="238" customWidth="1"/>
    <col min="8452" max="8452" width="9.3828125" style="238" customWidth="1"/>
    <col min="8453" max="8453" width="9.3046875" style="238" customWidth="1"/>
    <col min="8454" max="8454" width="12.3828125" style="238" customWidth="1"/>
    <col min="8455" max="8455" width="6" style="238" customWidth="1"/>
    <col min="8456" max="8457" width="9.15234375" style="238" customWidth="1"/>
    <col min="8458" max="8704" width="9.15234375" style="238"/>
    <col min="8705" max="8705" width="4.3046875" style="238" customWidth="1"/>
    <col min="8706" max="8706" width="42.3828125" style="238" customWidth="1"/>
    <col min="8707" max="8707" width="8" style="238" customWidth="1"/>
    <col min="8708" max="8708" width="9.3828125" style="238" customWidth="1"/>
    <col min="8709" max="8709" width="9.3046875" style="238" customWidth="1"/>
    <col min="8710" max="8710" width="12.3828125" style="238" customWidth="1"/>
    <col min="8711" max="8711" width="6" style="238" customWidth="1"/>
    <col min="8712" max="8713" width="9.15234375" style="238" customWidth="1"/>
    <col min="8714" max="8960" width="9.15234375" style="238"/>
    <col min="8961" max="8961" width="4.3046875" style="238" customWidth="1"/>
    <col min="8962" max="8962" width="42.3828125" style="238" customWidth="1"/>
    <col min="8963" max="8963" width="8" style="238" customWidth="1"/>
    <col min="8964" max="8964" width="9.3828125" style="238" customWidth="1"/>
    <col min="8965" max="8965" width="9.3046875" style="238" customWidth="1"/>
    <col min="8966" max="8966" width="12.3828125" style="238" customWidth="1"/>
    <col min="8967" max="8967" width="6" style="238" customWidth="1"/>
    <col min="8968" max="8969" width="9.15234375" style="238" customWidth="1"/>
    <col min="8970" max="9216" width="9.15234375" style="238"/>
    <col min="9217" max="9217" width="4.3046875" style="238" customWidth="1"/>
    <col min="9218" max="9218" width="42.3828125" style="238" customWidth="1"/>
    <col min="9219" max="9219" width="8" style="238" customWidth="1"/>
    <col min="9220" max="9220" width="9.3828125" style="238" customWidth="1"/>
    <col min="9221" max="9221" width="9.3046875" style="238" customWidth="1"/>
    <col min="9222" max="9222" width="12.3828125" style="238" customWidth="1"/>
    <col min="9223" max="9223" width="6" style="238" customWidth="1"/>
    <col min="9224" max="9225" width="9.15234375" style="238" customWidth="1"/>
    <col min="9226" max="9472" width="9.15234375" style="238"/>
    <col min="9473" max="9473" width="4.3046875" style="238" customWidth="1"/>
    <col min="9474" max="9474" width="42.3828125" style="238" customWidth="1"/>
    <col min="9475" max="9475" width="8" style="238" customWidth="1"/>
    <col min="9476" max="9476" width="9.3828125" style="238" customWidth="1"/>
    <col min="9477" max="9477" width="9.3046875" style="238" customWidth="1"/>
    <col min="9478" max="9478" width="12.3828125" style="238" customWidth="1"/>
    <col min="9479" max="9479" width="6" style="238" customWidth="1"/>
    <col min="9480" max="9481" width="9.15234375" style="238" customWidth="1"/>
    <col min="9482" max="9728" width="9.15234375" style="238"/>
    <col min="9729" max="9729" width="4.3046875" style="238" customWidth="1"/>
    <col min="9730" max="9730" width="42.3828125" style="238" customWidth="1"/>
    <col min="9731" max="9731" width="8" style="238" customWidth="1"/>
    <col min="9732" max="9732" width="9.3828125" style="238" customWidth="1"/>
    <col min="9733" max="9733" width="9.3046875" style="238" customWidth="1"/>
    <col min="9734" max="9734" width="12.3828125" style="238" customWidth="1"/>
    <col min="9735" max="9735" width="6" style="238" customWidth="1"/>
    <col min="9736" max="9737" width="9.15234375" style="238" customWidth="1"/>
    <col min="9738" max="9984" width="9.15234375" style="238"/>
    <col min="9985" max="9985" width="4.3046875" style="238" customWidth="1"/>
    <col min="9986" max="9986" width="42.3828125" style="238" customWidth="1"/>
    <col min="9987" max="9987" width="8" style="238" customWidth="1"/>
    <col min="9988" max="9988" width="9.3828125" style="238" customWidth="1"/>
    <col min="9989" max="9989" width="9.3046875" style="238" customWidth="1"/>
    <col min="9990" max="9990" width="12.3828125" style="238" customWidth="1"/>
    <col min="9991" max="9991" width="6" style="238" customWidth="1"/>
    <col min="9992" max="9993" width="9.15234375" style="238" customWidth="1"/>
    <col min="9994" max="10240" width="9.15234375" style="238"/>
    <col min="10241" max="10241" width="4.3046875" style="238" customWidth="1"/>
    <col min="10242" max="10242" width="42.3828125" style="238" customWidth="1"/>
    <col min="10243" max="10243" width="8" style="238" customWidth="1"/>
    <col min="10244" max="10244" width="9.3828125" style="238" customWidth="1"/>
    <col min="10245" max="10245" width="9.3046875" style="238" customWidth="1"/>
    <col min="10246" max="10246" width="12.3828125" style="238" customWidth="1"/>
    <col min="10247" max="10247" width="6" style="238" customWidth="1"/>
    <col min="10248" max="10249" width="9.15234375" style="238" customWidth="1"/>
    <col min="10250" max="10496" width="9.15234375" style="238"/>
    <col min="10497" max="10497" width="4.3046875" style="238" customWidth="1"/>
    <col min="10498" max="10498" width="42.3828125" style="238" customWidth="1"/>
    <col min="10499" max="10499" width="8" style="238" customWidth="1"/>
    <col min="10500" max="10500" width="9.3828125" style="238" customWidth="1"/>
    <col min="10501" max="10501" width="9.3046875" style="238" customWidth="1"/>
    <col min="10502" max="10502" width="12.3828125" style="238" customWidth="1"/>
    <col min="10503" max="10503" width="6" style="238" customWidth="1"/>
    <col min="10504" max="10505" width="9.15234375" style="238" customWidth="1"/>
    <col min="10506" max="10752" width="9.15234375" style="238"/>
    <col min="10753" max="10753" width="4.3046875" style="238" customWidth="1"/>
    <col min="10754" max="10754" width="42.3828125" style="238" customWidth="1"/>
    <col min="10755" max="10755" width="8" style="238" customWidth="1"/>
    <col min="10756" max="10756" width="9.3828125" style="238" customWidth="1"/>
    <col min="10757" max="10757" width="9.3046875" style="238" customWidth="1"/>
    <col min="10758" max="10758" width="12.3828125" style="238" customWidth="1"/>
    <col min="10759" max="10759" width="6" style="238" customWidth="1"/>
    <col min="10760" max="10761" width="9.15234375" style="238" customWidth="1"/>
    <col min="10762" max="11008" width="9.15234375" style="238"/>
    <col min="11009" max="11009" width="4.3046875" style="238" customWidth="1"/>
    <col min="11010" max="11010" width="42.3828125" style="238" customWidth="1"/>
    <col min="11011" max="11011" width="8" style="238" customWidth="1"/>
    <col min="11012" max="11012" width="9.3828125" style="238" customWidth="1"/>
    <col min="11013" max="11013" width="9.3046875" style="238" customWidth="1"/>
    <col min="11014" max="11014" width="12.3828125" style="238" customWidth="1"/>
    <col min="11015" max="11015" width="6" style="238" customWidth="1"/>
    <col min="11016" max="11017" width="9.15234375" style="238" customWidth="1"/>
    <col min="11018" max="11264" width="9.15234375" style="238"/>
    <col min="11265" max="11265" width="4.3046875" style="238" customWidth="1"/>
    <col min="11266" max="11266" width="42.3828125" style="238" customWidth="1"/>
    <col min="11267" max="11267" width="8" style="238" customWidth="1"/>
    <col min="11268" max="11268" width="9.3828125" style="238" customWidth="1"/>
    <col min="11269" max="11269" width="9.3046875" style="238" customWidth="1"/>
    <col min="11270" max="11270" width="12.3828125" style="238" customWidth="1"/>
    <col min="11271" max="11271" width="6" style="238" customWidth="1"/>
    <col min="11272" max="11273" width="9.15234375" style="238" customWidth="1"/>
    <col min="11274" max="11520" width="9.15234375" style="238"/>
    <col min="11521" max="11521" width="4.3046875" style="238" customWidth="1"/>
    <col min="11522" max="11522" width="42.3828125" style="238" customWidth="1"/>
    <col min="11523" max="11523" width="8" style="238" customWidth="1"/>
    <col min="11524" max="11524" width="9.3828125" style="238" customWidth="1"/>
    <col min="11525" max="11525" width="9.3046875" style="238" customWidth="1"/>
    <col min="11526" max="11526" width="12.3828125" style="238" customWidth="1"/>
    <col min="11527" max="11527" width="6" style="238" customWidth="1"/>
    <col min="11528" max="11529" width="9.15234375" style="238" customWidth="1"/>
    <col min="11530" max="11776" width="9.15234375" style="238"/>
    <col min="11777" max="11777" width="4.3046875" style="238" customWidth="1"/>
    <col min="11778" max="11778" width="42.3828125" style="238" customWidth="1"/>
    <col min="11779" max="11779" width="8" style="238" customWidth="1"/>
    <col min="11780" max="11780" width="9.3828125" style="238" customWidth="1"/>
    <col min="11781" max="11781" width="9.3046875" style="238" customWidth="1"/>
    <col min="11782" max="11782" width="12.3828125" style="238" customWidth="1"/>
    <col min="11783" max="11783" width="6" style="238" customWidth="1"/>
    <col min="11784" max="11785" width="9.15234375" style="238" customWidth="1"/>
    <col min="11786" max="12032" width="9.15234375" style="238"/>
    <col min="12033" max="12033" width="4.3046875" style="238" customWidth="1"/>
    <col min="12034" max="12034" width="42.3828125" style="238" customWidth="1"/>
    <col min="12035" max="12035" width="8" style="238" customWidth="1"/>
    <col min="12036" max="12036" width="9.3828125" style="238" customWidth="1"/>
    <col min="12037" max="12037" width="9.3046875" style="238" customWidth="1"/>
    <col min="12038" max="12038" width="12.3828125" style="238" customWidth="1"/>
    <col min="12039" max="12039" width="6" style="238" customWidth="1"/>
    <col min="12040" max="12041" width="9.15234375" style="238" customWidth="1"/>
    <col min="12042" max="12288" width="9.15234375" style="238"/>
    <col min="12289" max="12289" width="4.3046875" style="238" customWidth="1"/>
    <col min="12290" max="12290" width="42.3828125" style="238" customWidth="1"/>
    <col min="12291" max="12291" width="8" style="238" customWidth="1"/>
    <col min="12292" max="12292" width="9.3828125" style="238" customWidth="1"/>
    <col min="12293" max="12293" width="9.3046875" style="238" customWidth="1"/>
    <col min="12294" max="12294" width="12.3828125" style="238" customWidth="1"/>
    <col min="12295" max="12295" width="6" style="238" customWidth="1"/>
    <col min="12296" max="12297" width="9.15234375" style="238" customWidth="1"/>
    <col min="12298" max="12544" width="9.15234375" style="238"/>
    <col min="12545" max="12545" width="4.3046875" style="238" customWidth="1"/>
    <col min="12546" max="12546" width="42.3828125" style="238" customWidth="1"/>
    <col min="12547" max="12547" width="8" style="238" customWidth="1"/>
    <col min="12548" max="12548" width="9.3828125" style="238" customWidth="1"/>
    <col min="12549" max="12549" width="9.3046875" style="238" customWidth="1"/>
    <col min="12550" max="12550" width="12.3828125" style="238" customWidth="1"/>
    <col min="12551" max="12551" width="6" style="238" customWidth="1"/>
    <col min="12552" max="12553" width="9.15234375" style="238" customWidth="1"/>
    <col min="12554" max="12800" width="9.15234375" style="238"/>
    <col min="12801" max="12801" width="4.3046875" style="238" customWidth="1"/>
    <col min="12802" max="12802" width="42.3828125" style="238" customWidth="1"/>
    <col min="12803" max="12803" width="8" style="238" customWidth="1"/>
    <col min="12804" max="12804" width="9.3828125" style="238" customWidth="1"/>
    <col min="12805" max="12805" width="9.3046875" style="238" customWidth="1"/>
    <col min="12806" max="12806" width="12.3828125" style="238" customWidth="1"/>
    <col min="12807" max="12807" width="6" style="238" customWidth="1"/>
    <col min="12808" max="12809" width="9.15234375" style="238" customWidth="1"/>
    <col min="12810" max="13056" width="9.15234375" style="238"/>
    <col min="13057" max="13057" width="4.3046875" style="238" customWidth="1"/>
    <col min="13058" max="13058" width="42.3828125" style="238" customWidth="1"/>
    <col min="13059" max="13059" width="8" style="238" customWidth="1"/>
    <col min="13060" max="13060" width="9.3828125" style="238" customWidth="1"/>
    <col min="13061" max="13061" width="9.3046875" style="238" customWidth="1"/>
    <col min="13062" max="13062" width="12.3828125" style="238" customWidth="1"/>
    <col min="13063" max="13063" width="6" style="238" customWidth="1"/>
    <col min="13064" max="13065" width="9.15234375" style="238" customWidth="1"/>
    <col min="13066" max="13312" width="9.15234375" style="238"/>
    <col min="13313" max="13313" width="4.3046875" style="238" customWidth="1"/>
    <col min="13314" max="13314" width="42.3828125" style="238" customWidth="1"/>
    <col min="13315" max="13315" width="8" style="238" customWidth="1"/>
    <col min="13316" max="13316" width="9.3828125" style="238" customWidth="1"/>
    <col min="13317" max="13317" width="9.3046875" style="238" customWidth="1"/>
    <col min="13318" max="13318" width="12.3828125" style="238" customWidth="1"/>
    <col min="13319" max="13319" width="6" style="238" customWidth="1"/>
    <col min="13320" max="13321" width="9.15234375" style="238" customWidth="1"/>
    <col min="13322" max="13568" width="9.15234375" style="238"/>
    <col min="13569" max="13569" width="4.3046875" style="238" customWidth="1"/>
    <col min="13570" max="13570" width="42.3828125" style="238" customWidth="1"/>
    <col min="13571" max="13571" width="8" style="238" customWidth="1"/>
    <col min="13572" max="13572" width="9.3828125" style="238" customWidth="1"/>
    <col min="13573" max="13573" width="9.3046875" style="238" customWidth="1"/>
    <col min="13574" max="13574" width="12.3828125" style="238" customWidth="1"/>
    <col min="13575" max="13575" width="6" style="238" customWidth="1"/>
    <col min="13576" max="13577" width="9.15234375" style="238" customWidth="1"/>
    <col min="13578" max="13824" width="9.15234375" style="238"/>
    <col min="13825" max="13825" width="4.3046875" style="238" customWidth="1"/>
    <col min="13826" max="13826" width="42.3828125" style="238" customWidth="1"/>
    <col min="13827" max="13827" width="8" style="238" customWidth="1"/>
    <col min="13828" max="13828" width="9.3828125" style="238" customWidth="1"/>
    <col min="13829" max="13829" width="9.3046875" style="238" customWidth="1"/>
    <col min="13830" max="13830" width="12.3828125" style="238" customWidth="1"/>
    <col min="13831" max="13831" width="6" style="238" customWidth="1"/>
    <col min="13832" max="13833" width="9.15234375" style="238" customWidth="1"/>
    <col min="13834" max="14080" width="9.15234375" style="238"/>
    <col min="14081" max="14081" width="4.3046875" style="238" customWidth="1"/>
    <col min="14082" max="14082" width="42.3828125" style="238" customWidth="1"/>
    <col min="14083" max="14083" width="8" style="238" customWidth="1"/>
    <col min="14084" max="14084" width="9.3828125" style="238" customWidth="1"/>
    <col min="14085" max="14085" width="9.3046875" style="238" customWidth="1"/>
    <col min="14086" max="14086" width="12.3828125" style="238" customWidth="1"/>
    <col min="14087" max="14087" width="6" style="238" customWidth="1"/>
    <col min="14088" max="14089" width="9.15234375" style="238" customWidth="1"/>
    <col min="14090" max="14336" width="9.15234375" style="238"/>
    <col min="14337" max="14337" width="4.3046875" style="238" customWidth="1"/>
    <col min="14338" max="14338" width="42.3828125" style="238" customWidth="1"/>
    <col min="14339" max="14339" width="8" style="238" customWidth="1"/>
    <col min="14340" max="14340" width="9.3828125" style="238" customWidth="1"/>
    <col min="14341" max="14341" width="9.3046875" style="238" customWidth="1"/>
    <col min="14342" max="14342" width="12.3828125" style="238" customWidth="1"/>
    <col min="14343" max="14343" width="6" style="238" customWidth="1"/>
    <col min="14344" max="14345" width="9.15234375" style="238" customWidth="1"/>
    <col min="14346" max="14592" width="9.15234375" style="238"/>
    <col min="14593" max="14593" width="4.3046875" style="238" customWidth="1"/>
    <col min="14594" max="14594" width="42.3828125" style="238" customWidth="1"/>
    <col min="14595" max="14595" width="8" style="238" customWidth="1"/>
    <col min="14596" max="14596" width="9.3828125" style="238" customWidth="1"/>
    <col min="14597" max="14597" width="9.3046875" style="238" customWidth="1"/>
    <col min="14598" max="14598" width="12.3828125" style="238" customWidth="1"/>
    <col min="14599" max="14599" width="6" style="238" customWidth="1"/>
    <col min="14600" max="14601" width="9.15234375" style="238" customWidth="1"/>
    <col min="14602" max="14848" width="9.15234375" style="238"/>
    <col min="14849" max="14849" width="4.3046875" style="238" customWidth="1"/>
    <col min="14850" max="14850" width="42.3828125" style="238" customWidth="1"/>
    <col min="14851" max="14851" width="8" style="238" customWidth="1"/>
    <col min="14852" max="14852" width="9.3828125" style="238" customWidth="1"/>
    <col min="14853" max="14853" width="9.3046875" style="238" customWidth="1"/>
    <col min="14854" max="14854" width="12.3828125" style="238" customWidth="1"/>
    <col min="14855" max="14855" width="6" style="238" customWidth="1"/>
    <col min="14856" max="14857" width="9.15234375" style="238" customWidth="1"/>
    <col min="14858" max="15104" width="9.15234375" style="238"/>
    <col min="15105" max="15105" width="4.3046875" style="238" customWidth="1"/>
    <col min="15106" max="15106" width="42.3828125" style="238" customWidth="1"/>
    <col min="15107" max="15107" width="8" style="238" customWidth="1"/>
    <col min="15108" max="15108" width="9.3828125" style="238" customWidth="1"/>
    <col min="15109" max="15109" width="9.3046875" style="238" customWidth="1"/>
    <col min="15110" max="15110" width="12.3828125" style="238" customWidth="1"/>
    <col min="15111" max="15111" width="6" style="238" customWidth="1"/>
    <col min="15112" max="15113" width="9.15234375" style="238" customWidth="1"/>
    <col min="15114" max="15360" width="9.15234375" style="238"/>
    <col min="15361" max="15361" width="4.3046875" style="238" customWidth="1"/>
    <col min="15362" max="15362" width="42.3828125" style="238" customWidth="1"/>
    <col min="15363" max="15363" width="8" style="238" customWidth="1"/>
    <col min="15364" max="15364" width="9.3828125" style="238" customWidth="1"/>
    <col min="15365" max="15365" width="9.3046875" style="238" customWidth="1"/>
    <col min="15366" max="15366" width="12.3828125" style="238" customWidth="1"/>
    <col min="15367" max="15367" width="6" style="238" customWidth="1"/>
    <col min="15368" max="15369" width="9.15234375" style="238" customWidth="1"/>
    <col min="15370" max="15616" width="9.15234375" style="238"/>
    <col min="15617" max="15617" width="4.3046875" style="238" customWidth="1"/>
    <col min="15618" max="15618" width="42.3828125" style="238" customWidth="1"/>
    <col min="15619" max="15619" width="8" style="238" customWidth="1"/>
    <col min="15620" max="15620" width="9.3828125" style="238" customWidth="1"/>
    <col min="15621" max="15621" width="9.3046875" style="238" customWidth="1"/>
    <col min="15622" max="15622" width="12.3828125" style="238" customWidth="1"/>
    <col min="15623" max="15623" width="6" style="238" customWidth="1"/>
    <col min="15624" max="15625" width="9.15234375" style="238" customWidth="1"/>
    <col min="15626" max="15872" width="9.15234375" style="238"/>
    <col min="15873" max="15873" width="4.3046875" style="238" customWidth="1"/>
    <col min="15874" max="15874" width="42.3828125" style="238" customWidth="1"/>
    <col min="15875" max="15875" width="8" style="238" customWidth="1"/>
    <col min="15876" max="15876" width="9.3828125" style="238" customWidth="1"/>
    <col min="15877" max="15877" width="9.3046875" style="238" customWidth="1"/>
    <col min="15878" max="15878" width="12.3828125" style="238" customWidth="1"/>
    <col min="15879" max="15879" width="6" style="238" customWidth="1"/>
    <col min="15880" max="15881" width="9.15234375" style="238" customWidth="1"/>
    <col min="15882" max="16128" width="9.15234375" style="238"/>
    <col min="16129" max="16129" width="4.3046875" style="238" customWidth="1"/>
    <col min="16130" max="16130" width="42.3828125" style="238" customWidth="1"/>
    <col min="16131" max="16131" width="8" style="238" customWidth="1"/>
    <col min="16132" max="16132" width="9.3828125" style="238" customWidth="1"/>
    <col min="16133" max="16133" width="9.3046875" style="238" customWidth="1"/>
    <col min="16134" max="16134" width="12.3828125" style="238" customWidth="1"/>
    <col min="16135" max="16135" width="6" style="238" customWidth="1"/>
    <col min="16136" max="16137" width="9.15234375" style="238" customWidth="1"/>
    <col min="16138" max="16384" width="9.15234375" style="238"/>
  </cols>
  <sheetData>
    <row r="1" spans="1:6" s="246" customFormat="1" ht="18" x14ac:dyDescent="0.3">
      <c r="A1" s="241" t="s">
        <v>658</v>
      </c>
      <c r="B1" s="242" t="s">
        <v>659</v>
      </c>
      <c r="C1" s="243"/>
      <c r="D1" s="244"/>
      <c r="E1" s="244"/>
      <c r="F1" s="245"/>
    </row>
    <row r="3" spans="1:6" x14ac:dyDescent="0.3">
      <c r="A3" s="233" t="s">
        <v>660</v>
      </c>
      <c r="B3" s="247" t="s">
        <v>661</v>
      </c>
      <c r="C3" s="234"/>
      <c r="D3" s="235"/>
      <c r="E3" s="235"/>
      <c r="F3" s="248">
        <f>F42</f>
        <v>0</v>
      </c>
    </row>
    <row r="4" spans="1:6" x14ac:dyDescent="0.3">
      <c r="A4" s="233" t="s">
        <v>662</v>
      </c>
      <c r="B4" s="247" t="s">
        <v>2</v>
      </c>
      <c r="C4" s="234"/>
      <c r="D4" s="235"/>
      <c r="E4" s="235"/>
      <c r="F4" s="248">
        <f>F90</f>
        <v>0</v>
      </c>
    </row>
    <row r="5" spans="1:6" x14ac:dyDescent="0.3">
      <c r="A5" s="233" t="s">
        <v>663</v>
      </c>
      <c r="B5" s="247" t="s">
        <v>664</v>
      </c>
      <c r="C5" s="234"/>
      <c r="D5" s="235"/>
      <c r="E5" s="235"/>
      <c r="F5" s="248">
        <f>F119</f>
        <v>0</v>
      </c>
    </row>
    <row r="6" spans="1:6" x14ac:dyDescent="0.3">
      <c r="A6" s="233" t="s">
        <v>665</v>
      </c>
      <c r="B6" s="247" t="s">
        <v>666</v>
      </c>
      <c r="C6" s="234"/>
      <c r="D6" s="235"/>
      <c r="E6" s="235"/>
      <c r="F6" s="248">
        <f>F146</f>
        <v>0</v>
      </c>
    </row>
    <row r="7" spans="1:6" x14ac:dyDescent="0.3">
      <c r="A7" s="233" t="s">
        <v>667</v>
      </c>
      <c r="B7" s="247" t="s">
        <v>668</v>
      </c>
      <c r="C7" s="234"/>
      <c r="D7" s="235"/>
      <c r="E7" s="235"/>
      <c r="F7" s="248">
        <f>F173</f>
        <v>0</v>
      </c>
    </row>
    <row r="8" spans="1:6" ht="12.45" thickBot="1" x14ac:dyDescent="0.35">
      <c r="A8" s="364" t="s">
        <v>669</v>
      </c>
      <c r="B8" s="365" t="s">
        <v>670</v>
      </c>
      <c r="C8" s="366"/>
      <c r="D8" s="367"/>
      <c r="E8" s="367"/>
      <c r="F8" s="368">
        <f>F184</f>
        <v>0</v>
      </c>
    </row>
    <row r="9" spans="1:6" ht="12.45" thickTop="1" x14ac:dyDescent="0.3">
      <c r="B9" s="247"/>
      <c r="C9" s="234"/>
      <c r="D9" s="235"/>
      <c r="E9" s="235"/>
      <c r="F9" s="248"/>
    </row>
    <row r="10" spans="1:6" s="236" customFormat="1" ht="12.45" x14ac:dyDescent="0.3">
      <c r="A10" s="250"/>
      <c r="B10" s="251" t="s">
        <v>400</v>
      </c>
      <c r="C10" s="252"/>
      <c r="D10" s="253"/>
      <c r="E10" s="254"/>
      <c r="F10" s="254">
        <f>SUM(F3:F8)</f>
        <v>0</v>
      </c>
    </row>
    <row r="15" spans="1:6" s="232" customFormat="1" ht="24.45" thickBot="1" x14ac:dyDescent="0.35">
      <c r="A15" s="255" t="s">
        <v>671</v>
      </c>
      <c r="B15" s="256" t="s">
        <v>60</v>
      </c>
      <c r="C15" s="257" t="s">
        <v>672</v>
      </c>
      <c r="D15" s="258" t="s">
        <v>62</v>
      </c>
      <c r="E15" s="258" t="s">
        <v>673</v>
      </c>
      <c r="F15" s="259" t="s">
        <v>674</v>
      </c>
    </row>
    <row r="16" spans="1:6" s="232" customFormat="1" ht="12.9" thickTop="1" x14ac:dyDescent="0.3">
      <c r="A16" s="260" t="s">
        <v>660</v>
      </c>
      <c r="B16" s="253" t="s">
        <v>661</v>
      </c>
      <c r="C16" s="234"/>
      <c r="D16" s="261"/>
      <c r="E16" s="261"/>
      <c r="F16" s="235"/>
    </row>
    <row r="17" spans="1:8" s="232" customFormat="1" ht="12.45" x14ac:dyDescent="0.3">
      <c r="A17" s="260"/>
      <c r="B17" s="253" t="s">
        <v>675</v>
      </c>
      <c r="C17" s="234"/>
      <c r="D17" s="261"/>
      <c r="E17" s="261"/>
      <c r="F17" s="235"/>
    </row>
    <row r="18" spans="1:8" s="232" customFormat="1" ht="24" x14ac:dyDescent="0.3">
      <c r="A18" s="262" t="s">
        <v>676</v>
      </c>
      <c r="B18" s="232" t="s">
        <v>677</v>
      </c>
      <c r="C18" s="234" t="s">
        <v>278</v>
      </c>
      <c r="D18" s="261">
        <v>5</v>
      </c>
      <c r="E18" s="369"/>
      <c r="F18" s="248">
        <f>D18*E18</f>
        <v>0</v>
      </c>
    </row>
    <row r="19" spans="1:8" s="232" customFormat="1" x14ac:dyDescent="0.3">
      <c r="A19" s="262"/>
      <c r="C19" s="234"/>
      <c r="D19" s="261"/>
      <c r="E19" s="261"/>
      <c r="F19" s="248"/>
    </row>
    <row r="20" spans="1:8" s="232" customFormat="1" ht="36" x14ac:dyDescent="0.3">
      <c r="A20" s="262" t="s">
        <v>678</v>
      </c>
      <c r="B20" s="232" t="s">
        <v>679</v>
      </c>
      <c r="C20" s="234" t="s">
        <v>278</v>
      </c>
      <c r="D20" s="261">
        <v>11</v>
      </c>
      <c r="E20" s="369"/>
      <c r="F20" s="248">
        <f>D20*E20</f>
        <v>0</v>
      </c>
      <c r="H20" s="263"/>
    </row>
    <row r="21" spans="1:8" s="232" customFormat="1" x14ac:dyDescent="0.3">
      <c r="A21" s="262"/>
      <c r="C21" s="234"/>
      <c r="D21" s="261"/>
      <c r="E21" s="261"/>
      <c r="F21" s="248"/>
    </row>
    <row r="22" spans="1:8" s="232" customFormat="1" x14ac:dyDescent="0.3">
      <c r="A22" s="262"/>
      <c r="C22" s="234"/>
      <c r="D22" s="261"/>
      <c r="E22" s="261"/>
      <c r="F22" s="248"/>
    </row>
    <row r="23" spans="1:8" s="232" customFormat="1" ht="12.45" x14ac:dyDescent="0.3">
      <c r="A23" s="262"/>
      <c r="B23" s="253" t="s">
        <v>680</v>
      </c>
      <c r="C23" s="234"/>
      <c r="D23" s="261"/>
      <c r="E23" s="261"/>
      <c r="F23" s="248"/>
    </row>
    <row r="24" spans="1:8" s="232" customFormat="1" ht="24.9" x14ac:dyDescent="0.3">
      <c r="A24" s="262"/>
      <c r="B24" s="253" t="s">
        <v>681</v>
      </c>
      <c r="C24" s="234"/>
      <c r="D24" s="261"/>
      <c r="E24" s="261"/>
      <c r="F24" s="248"/>
    </row>
    <row r="25" spans="1:8" s="232" customFormat="1" ht="48" x14ac:dyDescent="0.3">
      <c r="A25" s="262" t="s">
        <v>682</v>
      </c>
      <c r="B25" s="232" t="s">
        <v>683</v>
      </c>
      <c r="C25" s="234" t="s">
        <v>684</v>
      </c>
      <c r="D25" s="261">
        <v>100</v>
      </c>
      <c r="E25" s="369"/>
      <c r="F25" s="248">
        <f>D25*E25</f>
        <v>0</v>
      </c>
    </row>
    <row r="26" spans="1:8" s="232" customFormat="1" x14ac:dyDescent="0.3">
      <c r="A26" s="262"/>
      <c r="C26" s="234"/>
      <c r="D26" s="261"/>
      <c r="E26" s="261"/>
      <c r="F26" s="248"/>
    </row>
    <row r="27" spans="1:8" s="232" customFormat="1" x14ac:dyDescent="0.3">
      <c r="A27" s="262"/>
      <c r="C27" s="234"/>
      <c r="D27" s="261"/>
      <c r="E27" s="261"/>
      <c r="F27" s="248"/>
    </row>
    <row r="28" spans="1:8" s="232" customFormat="1" ht="24.9" x14ac:dyDescent="0.3">
      <c r="A28" s="262"/>
      <c r="B28" s="253" t="s">
        <v>685</v>
      </c>
      <c r="C28" s="234"/>
      <c r="D28" s="261"/>
      <c r="E28" s="261"/>
      <c r="F28" s="248"/>
    </row>
    <row r="29" spans="1:8" s="232" customFormat="1" ht="24" x14ac:dyDescent="0.3">
      <c r="A29" s="262" t="s">
        <v>686</v>
      </c>
      <c r="B29" s="232" t="s">
        <v>687</v>
      </c>
      <c r="C29" s="234" t="s">
        <v>684</v>
      </c>
      <c r="D29" s="261">
        <v>28</v>
      </c>
      <c r="E29" s="369"/>
      <c r="F29" s="248">
        <f>D29*E29</f>
        <v>0</v>
      </c>
    </row>
    <row r="30" spans="1:8" s="232" customFormat="1" ht="24" x14ac:dyDescent="0.3">
      <c r="A30" s="262" t="s">
        <v>688</v>
      </c>
      <c r="B30" s="232" t="s">
        <v>689</v>
      </c>
      <c r="C30" s="234" t="s">
        <v>274</v>
      </c>
      <c r="D30" s="261">
        <v>25.2</v>
      </c>
      <c r="E30" s="369"/>
      <c r="F30" s="248">
        <f>D30*E30</f>
        <v>0</v>
      </c>
    </row>
    <row r="31" spans="1:8" s="232" customFormat="1" x14ac:dyDescent="0.3">
      <c r="A31" s="262"/>
      <c r="C31" s="234"/>
      <c r="D31" s="261"/>
      <c r="E31" s="261"/>
      <c r="F31" s="248"/>
    </row>
    <row r="32" spans="1:8" s="232" customFormat="1" ht="12.45" x14ac:dyDescent="0.3">
      <c r="A32" s="262"/>
      <c r="B32" s="253" t="s">
        <v>690</v>
      </c>
      <c r="C32" s="234"/>
      <c r="D32" s="261"/>
      <c r="E32" s="261"/>
      <c r="F32" s="248"/>
    </row>
    <row r="33" spans="1:6" s="232" customFormat="1" ht="12.45" x14ac:dyDescent="0.3">
      <c r="A33" s="262"/>
      <c r="B33" s="264" t="s">
        <v>691</v>
      </c>
      <c r="C33" s="234"/>
      <c r="D33" s="261"/>
      <c r="E33" s="261"/>
      <c r="F33" s="248"/>
    </row>
    <row r="34" spans="1:6" s="232" customFormat="1" ht="12.45" x14ac:dyDescent="0.3">
      <c r="A34" s="262"/>
      <c r="B34" s="264"/>
      <c r="C34" s="234"/>
      <c r="D34" s="261"/>
      <c r="E34" s="261"/>
      <c r="F34" s="248"/>
    </row>
    <row r="35" spans="1:6" s="232" customFormat="1" ht="48" x14ac:dyDescent="0.3">
      <c r="A35" s="262" t="s">
        <v>692</v>
      </c>
      <c r="B35" s="232" t="s">
        <v>693</v>
      </c>
      <c r="C35" s="234" t="s">
        <v>694</v>
      </c>
      <c r="D35" s="261">
        <v>3</v>
      </c>
      <c r="E35" s="369"/>
      <c r="F35" s="248">
        <f>D35*E35</f>
        <v>0</v>
      </c>
    </row>
    <row r="36" spans="1:6" s="232" customFormat="1" x14ac:dyDescent="0.3">
      <c r="A36" s="262"/>
      <c r="C36" s="234"/>
      <c r="D36" s="261"/>
      <c r="E36" s="261"/>
      <c r="F36" s="248"/>
    </row>
    <row r="37" spans="1:6" s="232" customFormat="1" ht="12.45" x14ac:dyDescent="0.3">
      <c r="A37" s="262"/>
      <c r="B37" s="253" t="s">
        <v>695</v>
      </c>
      <c r="C37" s="234"/>
      <c r="D37" s="261"/>
      <c r="E37" s="261"/>
      <c r="F37" s="248"/>
    </row>
    <row r="38" spans="1:6" s="232" customFormat="1" ht="24" x14ac:dyDescent="0.3">
      <c r="A38" s="262" t="s">
        <v>696</v>
      </c>
      <c r="B38" s="232" t="s">
        <v>697</v>
      </c>
      <c r="C38" s="234" t="s">
        <v>278</v>
      </c>
      <c r="D38" s="261">
        <v>1</v>
      </c>
      <c r="E38" s="369"/>
      <c r="F38" s="248">
        <f>D38*E38</f>
        <v>0</v>
      </c>
    </row>
    <row r="39" spans="1:6" s="232" customFormat="1" ht="24" x14ac:dyDescent="0.3">
      <c r="A39" s="262" t="s">
        <v>698</v>
      </c>
      <c r="B39" s="232" t="s">
        <v>699</v>
      </c>
      <c r="C39" s="234" t="s">
        <v>278</v>
      </c>
      <c r="D39" s="261">
        <v>1</v>
      </c>
      <c r="E39" s="369"/>
      <c r="F39" s="248">
        <f>D39*E39</f>
        <v>0</v>
      </c>
    </row>
    <row r="40" spans="1:6" s="232" customFormat="1" x14ac:dyDescent="0.3">
      <c r="A40" s="262" t="s">
        <v>700</v>
      </c>
      <c r="B40" s="232" t="s">
        <v>701</v>
      </c>
      <c r="C40" s="234" t="s">
        <v>278</v>
      </c>
      <c r="D40" s="261">
        <v>1</v>
      </c>
      <c r="E40" s="369"/>
      <c r="F40" s="248">
        <f>D40*E40</f>
        <v>0</v>
      </c>
    </row>
    <row r="41" spans="1:6" s="232" customFormat="1" ht="12.45" x14ac:dyDescent="0.3">
      <c r="A41" s="265"/>
      <c r="B41" s="266"/>
      <c r="C41" s="267"/>
      <c r="D41" s="268"/>
      <c r="E41" s="268"/>
      <c r="F41" s="269"/>
    </row>
    <row r="42" spans="1:6" s="232" customFormat="1" ht="12.45" x14ac:dyDescent="0.3">
      <c r="A42" s="270"/>
      <c r="B42" s="251" t="s">
        <v>702</v>
      </c>
      <c r="C42" s="252"/>
      <c r="D42" s="271"/>
      <c r="E42" s="272"/>
      <c r="F42" s="254">
        <f>SUM(F17:F40)</f>
        <v>0</v>
      </c>
    </row>
    <row r="43" spans="1:6" s="232" customFormat="1" ht="12.45" x14ac:dyDescent="0.3">
      <c r="A43" s="270"/>
      <c r="B43" s="251"/>
      <c r="C43" s="252"/>
      <c r="D43" s="271"/>
      <c r="E43" s="272"/>
      <c r="F43" s="254"/>
    </row>
    <row r="44" spans="1:6" s="232" customFormat="1" ht="12.45" x14ac:dyDescent="0.3">
      <c r="A44" s="270"/>
      <c r="B44" s="251"/>
      <c r="C44" s="252"/>
      <c r="D44" s="271"/>
      <c r="E44" s="272"/>
      <c r="F44" s="254"/>
    </row>
    <row r="45" spans="1:6" s="232" customFormat="1" ht="24.45" thickBot="1" x14ac:dyDescent="0.35">
      <c r="A45" s="255" t="s">
        <v>671</v>
      </c>
      <c r="B45" s="256" t="s">
        <v>60</v>
      </c>
      <c r="C45" s="257" t="s">
        <v>672</v>
      </c>
      <c r="D45" s="258" t="s">
        <v>62</v>
      </c>
      <c r="E45" s="258" t="s">
        <v>673</v>
      </c>
      <c r="F45" s="259" t="s">
        <v>674</v>
      </c>
    </row>
    <row r="46" spans="1:6" s="232" customFormat="1" ht="12.9" thickTop="1" x14ac:dyDescent="0.3">
      <c r="A46" s="260" t="s">
        <v>662</v>
      </c>
      <c r="B46" s="253" t="s">
        <v>2</v>
      </c>
      <c r="C46" s="237"/>
      <c r="D46" s="271"/>
      <c r="E46" s="271"/>
      <c r="F46" s="254"/>
    </row>
    <row r="47" spans="1:6" s="232" customFormat="1" ht="12.45" x14ac:dyDescent="0.3">
      <c r="A47" s="262"/>
      <c r="B47" s="253" t="s">
        <v>703</v>
      </c>
      <c r="C47" s="234"/>
      <c r="D47" s="261"/>
      <c r="E47" s="261"/>
      <c r="F47" s="248"/>
    </row>
    <row r="48" spans="1:6" s="232" customFormat="1" ht="24" x14ac:dyDescent="0.3">
      <c r="A48" s="262" t="s">
        <v>704</v>
      </c>
      <c r="B48" s="232" t="s">
        <v>705</v>
      </c>
      <c r="C48" s="234" t="s">
        <v>706</v>
      </c>
      <c r="D48" s="261">
        <v>280</v>
      </c>
      <c r="E48" s="369"/>
      <c r="F48" s="248">
        <f t="shared" ref="F48:F54" si="0">D48*E48</f>
        <v>0</v>
      </c>
    </row>
    <row r="49" spans="1:6" s="232" customFormat="1" ht="24" x14ac:dyDescent="0.3">
      <c r="A49" s="262" t="s">
        <v>707</v>
      </c>
      <c r="B49" s="232" t="s">
        <v>708</v>
      </c>
      <c r="C49" s="234" t="s">
        <v>706</v>
      </c>
      <c r="D49" s="261">
        <v>701.56</v>
      </c>
      <c r="E49" s="369"/>
      <c r="F49" s="248">
        <f t="shared" si="0"/>
        <v>0</v>
      </c>
    </row>
    <row r="50" spans="1:6" s="232" customFormat="1" ht="36" x14ac:dyDescent="0.3">
      <c r="A50" s="262" t="s">
        <v>709</v>
      </c>
      <c r="B50" s="232" t="s">
        <v>710</v>
      </c>
      <c r="C50" s="234" t="s">
        <v>706</v>
      </c>
      <c r="D50" s="261">
        <v>145</v>
      </c>
      <c r="E50" s="369"/>
      <c r="F50" s="248">
        <f t="shared" si="0"/>
        <v>0</v>
      </c>
    </row>
    <row r="51" spans="1:6" s="232" customFormat="1" ht="36" x14ac:dyDescent="0.3">
      <c r="A51" s="262" t="s">
        <v>711</v>
      </c>
      <c r="B51" s="232" t="s">
        <v>712</v>
      </c>
      <c r="C51" s="234" t="s">
        <v>706</v>
      </c>
      <c r="D51" s="261">
        <v>740.72</v>
      </c>
      <c r="E51" s="369"/>
      <c r="F51" s="248">
        <f t="shared" si="0"/>
        <v>0</v>
      </c>
    </row>
    <row r="52" spans="1:6" s="232" customFormat="1" ht="36" x14ac:dyDescent="0.3">
      <c r="A52" s="262" t="s">
        <v>713</v>
      </c>
      <c r="B52" s="232" t="s">
        <v>714</v>
      </c>
      <c r="C52" s="234" t="s">
        <v>706</v>
      </c>
      <c r="D52" s="261">
        <v>479.79</v>
      </c>
      <c r="E52" s="369"/>
      <c r="F52" s="248">
        <f t="shared" si="0"/>
        <v>0</v>
      </c>
    </row>
    <row r="53" spans="1:6" s="232" customFormat="1" ht="36" x14ac:dyDescent="0.3">
      <c r="A53" s="262" t="s">
        <v>715</v>
      </c>
      <c r="B53" s="232" t="s">
        <v>716</v>
      </c>
      <c r="C53" s="234" t="s">
        <v>706</v>
      </c>
      <c r="D53" s="261">
        <v>206.75</v>
      </c>
      <c r="E53" s="369"/>
      <c r="F53" s="248">
        <f t="shared" si="0"/>
        <v>0</v>
      </c>
    </row>
    <row r="54" spans="1:6" s="273" customFormat="1" ht="48" x14ac:dyDescent="0.3">
      <c r="A54" s="262" t="s">
        <v>717</v>
      </c>
      <c r="B54" s="273" t="s">
        <v>718</v>
      </c>
      <c r="C54" s="274" t="s">
        <v>706</v>
      </c>
      <c r="D54" s="275">
        <v>11</v>
      </c>
      <c r="E54" s="369"/>
      <c r="F54" s="248">
        <f t="shared" si="0"/>
        <v>0</v>
      </c>
    </row>
    <row r="55" spans="1:6" s="232" customFormat="1" x14ac:dyDescent="0.3">
      <c r="A55" s="262"/>
      <c r="C55" s="234"/>
      <c r="D55" s="261"/>
      <c r="E55" s="261"/>
      <c r="F55" s="248"/>
    </row>
    <row r="56" spans="1:6" s="232" customFormat="1" ht="12.45" x14ac:dyDescent="0.3">
      <c r="A56" s="262"/>
      <c r="B56" s="253" t="s">
        <v>719</v>
      </c>
      <c r="C56" s="234"/>
      <c r="D56" s="261"/>
      <c r="E56" s="261"/>
      <c r="F56" s="248"/>
    </row>
    <row r="57" spans="1:6" s="232" customFormat="1" ht="24" x14ac:dyDescent="0.3">
      <c r="A57" s="262" t="s">
        <v>720</v>
      </c>
      <c r="B57" s="232" t="s">
        <v>721</v>
      </c>
      <c r="C57" s="234" t="s">
        <v>684</v>
      </c>
      <c r="D57" s="261">
        <v>1595.2</v>
      </c>
      <c r="E57" s="369"/>
      <c r="F57" s="248">
        <f t="shared" ref="F57:F58" si="1">D57*E57</f>
        <v>0</v>
      </c>
    </row>
    <row r="58" spans="1:6" s="232" customFormat="1" ht="24" x14ac:dyDescent="0.3">
      <c r="A58" s="262" t="s">
        <v>722</v>
      </c>
      <c r="B58" s="232" t="s">
        <v>723</v>
      </c>
      <c r="C58" s="234" t="s">
        <v>684</v>
      </c>
      <c r="D58" s="261">
        <v>598.79</v>
      </c>
      <c r="E58" s="369"/>
      <c r="F58" s="248">
        <f t="shared" si="1"/>
        <v>0</v>
      </c>
    </row>
    <row r="59" spans="1:6" s="232" customFormat="1" x14ac:dyDescent="0.3">
      <c r="A59" s="262"/>
      <c r="B59" s="232" t="s">
        <v>724</v>
      </c>
      <c r="C59" s="234"/>
      <c r="D59" s="261"/>
      <c r="E59" s="261"/>
      <c r="F59" s="248"/>
    </row>
    <row r="60" spans="1:6" s="232" customFormat="1" x14ac:dyDescent="0.3">
      <c r="A60" s="262"/>
      <c r="C60" s="234"/>
      <c r="D60" s="261"/>
      <c r="E60" s="261"/>
      <c r="F60" s="248"/>
    </row>
    <row r="61" spans="1:6" s="232" customFormat="1" ht="24.9" x14ac:dyDescent="0.3">
      <c r="A61" s="262"/>
      <c r="B61" s="253" t="s">
        <v>725</v>
      </c>
      <c r="C61" s="234"/>
      <c r="D61" s="261"/>
      <c r="E61" s="261"/>
      <c r="F61" s="248"/>
    </row>
    <row r="62" spans="1:6" s="232" customFormat="1" ht="48" x14ac:dyDescent="0.3">
      <c r="A62" s="262" t="s">
        <v>726</v>
      </c>
      <c r="B62" s="273" t="s">
        <v>727</v>
      </c>
      <c r="C62" s="274" t="s">
        <v>684</v>
      </c>
      <c r="D62" s="261">
        <v>1595.2</v>
      </c>
      <c r="E62" s="369"/>
      <c r="F62" s="248">
        <f t="shared" ref="F62:F63" si="2">D62*E62</f>
        <v>0</v>
      </c>
    </row>
    <row r="63" spans="1:6" s="232" customFormat="1" ht="36" x14ac:dyDescent="0.3">
      <c r="A63" s="262" t="s">
        <v>728</v>
      </c>
      <c r="B63" s="273" t="s">
        <v>729</v>
      </c>
      <c r="C63" s="274" t="s">
        <v>684</v>
      </c>
      <c r="D63" s="261">
        <v>598.79</v>
      </c>
      <c r="E63" s="369"/>
      <c r="F63" s="248">
        <f t="shared" si="2"/>
        <v>0</v>
      </c>
    </row>
    <row r="64" spans="1:6" s="232" customFormat="1" x14ac:dyDescent="0.3">
      <c r="A64" s="262"/>
      <c r="C64" s="234"/>
      <c r="D64" s="261"/>
      <c r="E64" s="261"/>
      <c r="F64" s="248"/>
    </row>
    <row r="65" spans="1:6" s="232" customFormat="1" ht="24.9" x14ac:dyDescent="0.3">
      <c r="A65" s="262"/>
      <c r="B65" s="253" t="s">
        <v>730</v>
      </c>
      <c r="C65" s="234"/>
      <c r="D65" s="261"/>
      <c r="E65" s="261"/>
      <c r="F65" s="248"/>
    </row>
    <row r="66" spans="1:6" s="232" customFormat="1" x14ac:dyDescent="0.3">
      <c r="A66" s="262" t="s">
        <v>731</v>
      </c>
      <c r="B66" s="232" t="s">
        <v>732</v>
      </c>
      <c r="C66" s="234" t="s">
        <v>706</v>
      </c>
      <c r="D66" s="261">
        <v>145</v>
      </c>
      <c r="E66" s="369"/>
      <c r="F66" s="248">
        <f t="shared" ref="F66:F72" si="3">D66*E66</f>
        <v>0</v>
      </c>
    </row>
    <row r="67" spans="1:6" s="232" customFormat="1" ht="36" x14ac:dyDescent="0.3">
      <c r="A67" s="262" t="s">
        <v>733</v>
      </c>
      <c r="B67" s="232" t="s">
        <v>734</v>
      </c>
      <c r="C67" s="234" t="s">
        <v>706</v>
      </c>
      <c r="D67" s="261">
        <v>3398.01</v>
      </c>
      <c r="E67" s="369"/>
      <c r="F67" s="248">
        <f t="shared" si="3"/>
        <v>0</v>
      </c>
    </row>
    <row r="68" spans="1:6" s="232" customFormat="1" ht="48" x14ac:dyDescent="0.3">
      <c r="A68" s="262" t="s">
        <v>735</v>
      </c>
      <c r="B68" s="232" t="s">
        <v>736</v>
      </c>
      <c r="C68" s="234" t="s">
        <v>706</v>
      </c>
      <c r="D68" s="261">
        <v>407.77</v>
      </c>
      <c r="E68" s="369"/>
      <c r="F68" s="248">
        <f t="shared" si="3"/>
        <v>0</v>
      </c>
    </row>
    <row r="69" spans="1:6" s="232" customFormat="1" ht="60" x14ac:dyDescent="0.3">
      <c r="A69" s="262" t="s">
        <v>737</v>
      </c>
      <c r="B69" s="232" t="s">
        <v>738</v>
      </c>
      <c r="C69" s="234" t="s">
        <v>706</v>
      </c>
      <c r="D69" s="261">
        <v>102.2</v>
      </c>
      <c r="E69" s="369"/>
      <c r="F69" s="248">
        <f t="shared" si="3"/>
        <v>0</v>
      </c>
    </row>
    <row r="70" spans="1:6" s="232" customFormat="1" ht="60" x14ac:dyDescent="0.3">
      <c r="A70" s="262" t="s">
        <v>739</v>
      </c>
      <c r="B70" s="232" t="s">
        <v>740</v>
      </c>
      <c r="C70" s="234" t="s">
        <v>706</v>
      </c>
      <c r="D70" s="261">
        <v>265.22000000000003</v>
      </c>
      <c r="E70" s="369"/>
      <c r="F70" s="248">
        <f t="shared" si="3"/>
        <v>0</v>
      </c>
    </row>
    <row r="71" spans="1:6" s="232" customFormat="1" ht="60" x14ac:dyDescent="0.3">
      <c r="A71" s="262" t="s">
        <v>741</v>
      </c>
      <c r="B71" s="232" t="s">
        <v>742</v>
      </c>
      <c r="C71" s="234" t="s">
        <v>706</v>
      </c>
      <c r="D71" s="261">
        <v>55.2</v>
      </c>
      <c r="E71" s="369"/>
      <c r="F71" s="248">
        <f t="shared" si="3"/>
        <v>0</v>
      </c>
    </row>
    <row r="72" spans="1:6" s="232" customFormat="1" ht="36" x14ac:dyDescent="0.3">
      <c r="A72" s="262" t="s">
        <v>743</v>
      </c>
      <c r="B72" s="232" t="s">
        <v>744</v>
      </c>
      <c r="C72" s="234" t="s">
        <v>706</v>
      </c>
      <c r="D72" s="261">
        <v>333.52</v>
      </c>
      <c r="E72" s="369"/>
      <c r="F72" s="248">
        <f t="shared" si="3"/>
        <v>0</v>
      </c>
    </row>
    <row r="73" spans="1:6" s="232" customFormat="1" x14ac:dyDescent="0.3">
      <c r="A73" s="262"/>
      <c r="C73" s="234"/>
      <c r="D73" s="261"/>
      <c r="E73" s="261"/>
      <c r="F73" s="248"/>
    </row>
    <row r="74" spans="1:6" s="232" customFormat="1" ht="12.45" x14ac:dyDescent="0.3">
      <c r="A74" s="262"/>
      <c r="B74" s="253" t="s">
        <v>745</v>
      </c>
      <c r="C74" s="234"/>
      <c r="D74" s="261"/>
      <c r="E74" s="261"/>
      <c r="F74" s="248"/>
    </row>
    <row r="75" spans="1:6" s="232" customFormat="1" ht="24" x14ac:dyDescent="0.3">
      <c r="A75" s="262" t="s">
        <v>746</v>
      </c>
      <c r="B75" s="232" t="s">
        <v>747</v>
      </c>
      <c r="C75" s="234" t="s">
        <v>684</v>
      </c>
      <c r="D75" s="261">
        <v>463.98</v>
      </c>
      <c r="E75" s="369"/>
      <c r="F75" s="248">
        <f t="shared" ref="F75:F82" si="4">D75*E75</f>
        <v>0</v>
      </c>
    </row>
    <row r="76" spans="1:6" s="232" customFormat="1" ht="24" x14ac:dyDescent="0.3">
      <c r="A76" s="262" t="s">
        <v>748</v>
      </c>
      <c r="B76" s="232" t="s">
        <v>749</v>
      </c>
      <c r="C76" s="234" t="s">
        <v>684</v>
      </c>
      <c r="D76" s="261">
        <v>849.93</v>
      </c>
      <c r="E76" s="369"/>
      <c r="F76" s="248">
        <f t="shared" si="4"/>
        <v>0</v>
      </c>
    </row>
    <row r="77" spans="1:6" s="232" customFormat="1" x14ac:dyDescent="0.3">
      <c r="A77" s="262" t="s">
        <v>750</v>
      </c>
      <c r="B77" s="232" t="s">
        <v>751</v>
      </c>
      <c r="C77" s="234" t="s">
        <v>684</v>
      </c>
      <c r="D77" s="261">
        <v>463.98</v>
      </c>
      <c r="E77" s="369"/>
      <c r="F77" s="248">
        <f t="shared" si="4"/>
        <v>0</v>
      </c>
    </row>
    <row r="78" spans="1:6" s="232" customFormat="1" ht="24" x14ac:dyDescent="0.3">
      <c r="A78" s="262" t="s">
        <v>752</v>
      </c>
      <c r="B78" s="232" t="s">
        <v>753</v>
      </c>
      <c r="C78" s="234" t="s">
        <v>684</v>
      </c>
      <c r="D78" s="261">
        <v>849.93</v>
      </c>
      <c r="E78" s="369"/>
      <c r="F78" s="248">
        <f t="shared" si="4"/>
        <v>0</v>
      </c>
    </row>
    <row r="79" spans="1:6" s="232" customFormat="1" ht="24" x14ac:dyDescent="0.3">
      <c r="A79" s="262" t="s">
        <v>754</v>
      </c>
      <c r="B79" s="232" t="s">
        <v>755</v>
      </c>
      <c r="C79" s="234" t="s">
        <v>684</v>
      </c>
      <c r="D79" s="261">
        <v>124</v>
      </c>
      <c r="E79" s="369"/>
      <c r="F79" s="248">
        <f t="shared" si="4"/>
        <v>0</v>
      </c>
    </row>
    <row r="80" spans="1:6" s="232" customFormat="1" ht="36" x14ac:dyDescent="0.3">
      <c r="A80" s="262" t="s">
        <v>756</v>
      </c>
      <c r="B80" s="232" t="s">
        <v>757</v>
      </c>
      <c r="C80" s="234" t="s">
        <v>684</v>
      </c>
      <c r="D80" s="261">
        <v>304.93</v>
      </c>
      <c r="E80" s="369"/>
      <c r="F80" s="248">
        <f t="shared" si="4"/>
        <v>0</v>
      </c>
    </row>
    <row r="81" spans="1:10" s="232" customFormat="1" ht="48" x14ac:dyDescent="0.3">
      <c r="A81" s="262" t="s">
        <v>758</v>
      </c>
      <c r="B81" s="232" t="s">
        <v>759</v>
      </c>
      <c r="C81" s="234" t="s">
        <v>278</v>
      </c>
      <c r="D81" s="261">
        <v>9</v>
      </c>
      <c r="E81" s="369"/>
      <c r="F81" s="248">
        <f t="shared" si="4"/>
        <v>0</v>
      </c>
    </row>
    <row r="82" spans="1:10" s="232" customFormat="1" ht="24" x14ac:dyDescent="0.3">
      <c r="A82" s="262" t="s">
        <v>760</v>
      </c>
      <c r="B82" s="232" t="s">
        <v>761</v>
      </c>
      <c r="C82" s="234" t="s">
        <v>278</v>
      </c>
      <c r="D82" s="261">
        <v>50</v>
      </c>
      <c r="E82" s="369"/>
      <c r="F82" s="248">
        <f t="shared" si="4"/>
        <v>0</v>
      </c>
    </row>
    <row r="83" spans="1:10" s="232" customFormat="1" x14ac:dyDescent="0.3">
      <c r="A83" s="262"/>
      <c r="C83" s="234"/>
      <c r="D83" s="261"/>
      <c r="E83" s="261"/>
      <c r="F83" s="248"/>
    </row>
    <row r="84" spans="1:10" s="232" customFormat="1" ht="24.9" x14ac:dyDescent="0.3">
      <c r="A84" s="262"/>
      <c r="B84" s="253" t="s">
        <v>762</v>
      </c>
      <c r="C84" s="234"/>
      <c r="D84" s="261"/>
      <c r="E84" s="261"/>
      <c r="F84" s="248"/>
      <c r="J84" s="263"/>
    </row>
    <row r="85" spans="1:10" s="232" customFormat="1" ht="24" x14ac:dyDescent="0.3">
      <c r="A85" s="262" t="s">
        <v>763</v>
      </c>
      <c r="B85" s="232" t="s">
        <v>764</v>
      </c>
      <c r="C85" s="234" t="s">
        <v>765</v>
      </c>
      <c r="D85" s="261">
        <v>3637.7</v>
      </c>
      <c r="E85" s="369"/>
      <c r="F85" s="248">
        <f t="shared" ref="F85:F88" si="5">D85*E85</f>
        <v>0</v>
      </c>
      <c r="J85" s="263"/>
    </row>
    <row r="86" spans="1:10" s="232" customFormat="1" ht="36" x14ac:dyDescent="0.3">
      <c r="A86" s="262" t="s">
        <v>766</v>
      </c>
      <c r="B86" s="232" t="s">
        <v>767</v>
      </c>
      <c r="C86" s="234" t="s">
        <v>706</v>
      </c>
      <c r="D86" s="261">
        <v>701.56</v>
      </c>
      <c r="E86" s="369"/>
      <c r="F86" s="248">
        <f t="shared" si="5"/>
        <v>0</v>
      </c>
      <c r="J86" s="263"/>
    </row>
    <row r="87" spans="1:10" s="232" customFormat="1" ht="36" x14ac:dyDescent="0.3">
      <c r="A87" s="262" t="s">
        <v>768</v>
      </c>
      <c r="B87" s="232" t="s">
        <v>769</v>
      </c>
      <c r="C87" s="234" t="s">
        <v>706</v>
      </c>
      <c r="D87" s="261">
        <v>1438.26</v>
      </c>
      <c r="E87" s="369"/>
      <c r="F87" s="248">
        <f t="shared" si="5"/>
        <v>0</v>
      </c>
    </row>
    <row r="88" spans="1:10" s="232" customFormat="1" ht="24" x14ac:dyDescent="0.3">
      <c r="A88" s="262" t="s">
        <v>770</v>
      </c>
      <c r="B88" s="232" t="s">
        <v>771</v>
      </c>
      <c r="C88" s="234" t="s">
        <v>765</v>
      </c>
      <c r="D88" s="261">
        <v>4.9000000000000004</v>
      </c>
      <c r="E88" s="369"/>
      <c r="F88" s="248">
        <f t="shared" si="5"/>
        <v>0</v>
      </c>
    </row>
    <row r="89" spans="1:10" s="232" customFormat="1" x14ac:dyDescent="0.3">
      <c r="A89" s="276"/>
      <c r="B89" s="266"/>
      <c r="C89" s="267"/>
      <c r="D89" s="268"/>
      <c r="E89" s="268"/>
      <c r="F89" s="277"/>
    </row>
    <row r="90" spans="1:10" s="232" customFormat="1" ht="12.45" x14ac:dyDescent="0.3">
      <c r="A90" s="270"/>
      <c r="B90" s="251" t="s">
        <v>772</v>
      </c>
      <c r="C90" s="252"/>
      <c r="D90" s="271"/>
      <c r="E90" s="272"/>
      <c r="F90" s="254">
        <f>SUM(F46:F89)</f>
        <v>0</v>
      </c>
    </row>
    <row r="91" spans="1:10" s="232" customFormat="1" ht="12.45" x14ac:dyDescent="0.3">
      <c r="A91" s="270"/>
      <c r="B91" s="251"/>
      <c r="C91" s="252"/>
      <c r="D91" s="271"/>
      <c r="E91" s="272"/>
      <c r="F91" s="254"/>
    </row>
    <row r="92" spans="1:10" s="232" customFormat="1" x14ac:dyDescent="0.3">
      <c r="A92" s="262"/>
      <c r="C92" s="234"/>
      <c r="D92" s="261"/>
      <c r="E92" s="261"/>
      <c r="F92" s="248"/>
    </row>
    <row r="93" spans="1:10" s="232" customFormat="1" ht="24.45" thickBot="1" x14ac:dyDescent="0.35">
      <c r="A93" s="255" t="s">
        <v>671</v>
      </c>
      <c r="B93" s="256" t="s">
        <v>60</v>
      </c>
      <c r="C93" s="257" t="s">
        <v>672</v>
      </c>
      <c r="D93" s="258" t="s">
        <v>62</v>
      </c>
      <c r="E93" s="258" t="s">
        <v>673</v>
      </c>
      <c r="F93" s="259" t="s">
        <v>674</v>
      </c>
    </row>
    <row r="94" spans="1:10" s="232" customFormat="1" ht="12.9" thickTop="1" x14ac:dyDescent="0.3">
      <c r="A94" s="260" t="s">
        <v>663</v>
      </c>
      <c r="B94" s="253" t="s">
        <v>664</v>
      </c>
      <c r="C94" s="234"/>
      <c r="D94" s="261"/>
      <c r="E94" s="261"/>
      <c r="F94" s="235"/>
    </row>
    <row r="95" spans="1:10" s="232" customFormat="1" ht="12.45" x14ac:dyDescent="0.3">
      <c r="A95" s="260"/>
      <c r="B95" s="253" t="s">
        <v>773</v>
      </c>
      <c r="C95" s="234"/>
      <c r="D95" s="261"/>
      <c r="E95" s="261"/>
      <c r="F95" s="235"/>
    </row>
    <row r="96" spans="1:10" s="232" customFormat="1" ht="12.45" x14ac:dyDescent="0.3">
      <c r="A96" s="260"/>
      <c r="B96" s="253" t="s">
        <v>774</v>
      </c>
      <c r="C96" s="234"/>
      <c r="D96" s="261"/>
      <c r="E96" s="261"/>
      <c r="F96" s="235"/>
    </row>
    <row r="97" spans="1:6" s="232" customFormat="1" ht="30.75" customHeight="1" x14ac:dyDescent="0.3">
      <c r="A97" s="262" t="s">
        <v>775</v>
      </c>
      <c r="B97" s="232" t="s">
        <v>776</v>
      </c>
      <c r="C97" s="234" t="s">
        <v>706</v>
      </c>
      <c r="D97" s="261">
        <v>277.7</v>
      </c>
      <c r="E97" s="369"/>
      <c r="F97" s="248">
        <f>D97*E97</f>
        <v>0</v>
      </c>
    </row>
    <row r="98" spans="1:6" s="232" customFormat="1" x14ac:dyDescent="0.3">
      <c r="A98" s="262"/>
      <c r="C98" s="234"/>
      <c r="D98" s="261"/>
      <c r="E98" s="261"/>
      <c r="F98" s="248"/>
    </row>
    <row r="99" spans="1:6" s="232" customFormat="1" ht="24.9" x14ac:dyDescent="0.3">
      <c r="A99" s="262"/>
      <c r="B99" s="253" t="s">
        <v>777</v>
      </c>
      <c r="C99" s="234"/>
      <c r="D99" s="261"/>
      <c r="E99" s="261"/>
      <c r="F99" s="235"/>
    </row>
    <row r="100" spans="1:6" s="232" customFormat="1" ht="36" x14ac:dyDescent="0.3">
      <c r="A100" s="262" t="s">
        <v>778</v>
      </c>
      <c r="B100" s="232" t="s">
        <v>779</v>
      </c>
      <c r="C100" s="234" t="s">
        <v>684</v>
      </c>
      <c r="D100" s="261">
        <v>465</v>
      </c>
      <c r="E100" s="369"/>
      <c r="F100" s="248">
        <f>D100*E100</f>
        <v>0</v>
      </c>
    </row>
    <row r="101" spans="1:6" s="232" customFormat="1" x14ac:dyDescent="0.3">
      <c r="A101" s="262"/>
      <c r="C101" s="234"/>
      <c r="D101" s="261"/>
      <c r="E101" s="261"/>
      <c r="F101" s="248"/>
    </row>
    <row r="102" spans="1:6" s="232" customFormat="1" ht="24.9" x14ac:dyDescent="0.3">
      <c r="A102" s="262"/>
      <c r="B102" s="253" t="s">
        <v>780</v>
      </c>
      <c r="C102" s="234"/>
      <c r="D102" s="261"/>
      <c r="E102" s="261"/>
      <c r="F102" s="235"/>
    </row>
    <row r="103" spans="1:6" s="232" customFormat="1" ht="36" x14ac:dyDescent="0.3">
      <c r="A103" s="262" t="s">
        <v>781</v>
      </c>
      <c r="B103" s="232" t="s">
        <v>782</v>
      </c>
      <c r="C103" s="234" t="s">
        <v>684</v>
      </c>
      <c r="D103" s="261">
        <v>465</v>
      </c>
      <c r="E103" s="369"/>
      <c r="F103" s="248">
        <f>D103*E103</f>
        <v>0</v>
      </c>
    </row>
    <row r="104" spans="1:6" s="232" customFormat="1" ht="48" x14ac:dyDescent="0.3">
      <c r="A104" s="262" t="s">
        <v>783</v>
      </c>
      <c r="B104" s="232" t="s">
        <v>784</v>
      </c>
      <c r="C104" s="234" t="s">
        <v>684</v>
      </c>
      <c r="D104" s="261">
        <v>8</v>
      </c>
      <c r="E104" s="369"/>
      <c r="F104" s="248">
        <f>D104*E104</f>
        <v>0</v>
      </c>
    </row>
    <row r="105" spans="1:6" s="232" customFormat="1" x14ac:dyDescent="0.3">
      <c r="A105" s="262" t="s">
        <v>785</v>
      </c>
      <c r="B105" s="232" t="s">
        <v>786</v>
      </c>
      <c r="C105" s="234" t="s">
        <v>274</v>
      </c>
      <c r="D105" s="261">
        <v>25.2</v>
      </c>
      <c r="E105" s="369"/>
      <c r="F105" s="248">
        <f>D105*E105</f>
        <v>0</v>
      </c>
    </row>
    <row r="106" spans="1:6" s="232" customFormat="1" x14ac:dyDescent="0.3">
      <c r="A106" s="262"/>
      <c r="C106" s="234"/>
      <c r="D106" s="261"/>
      <c r="E106" s="261"/>
      <c r="F106" s="248"/>
    </row>
    <row r="107" spans="1:6" s="232" customFormat="1" ht="12.45" x14ac:dyDescent="0.3">
      <c r="A107" s="262"/>
      <c r="B107" s="253" t="s">
        <v>787</v>
      </c>
      <c r="C107" s="234"/>
      <c r="D107" s="261"/>
      <c r="E107" s="261"/>
      <c r="F107" s="248"/>
    </row>
    <row r="108" spans="1:6" s="232" customFormat="1" ht="112.5" customHeight="1" x14ac:dyDescent="0.3">
      <c r="A108" s="262" t="s">
        <v>788</v>
      </c>
      <c r="B108" s="232" t="s">
        <v>789</v>
      </c>
      <c r="C108" s="234" t="s">
        <v>684</v>
      </c>
      <c r="D108" s="261">
        <v>310</v>
      </c>
      <c r="E108" s="369"/>
      <c r="F108" s="248">
        <f>D108*E108</f>
        <v>0</v>
      </c>
    </row>
    <row r="109" spans="1:6" s="232" customFormat="1" x14ac:dyDescent="0.3">
      <c r="A109" s="262"/>
      <c r="C109" s="234"/>
      <c r="D109" s="261"/>
      <c r="E109" s="261"/>
      <c r="F109" s="248"/>
    </row>
    <row r="110" spans="1:6" s="232" customFormat="1" ht="12.45" x14ac:dyDescent="0.3">
      <c r="A110" s="262"/>
      <c r="B110" s="253" t="s">
        <v>790</v>
      </c>
      <c r="C110" s="234"/>
      <c r="D110" s="261"/>
      <c r="E110" s="261"/>
      <c r="F110" s="235"/>
    </row>
    <row r="111" spans="1:6" s="232" customFormat="1" ht="12.45" x14ac:dyDescent="0.3">
      <c r="A111" s="262"/>
      <c r="B111" s="253" t="s">
        <v>791</v>
      </c>
      <c r="C111" s="234"/>
      <c r="D111" s="261"/>
      <c r="E111" s="261"/>
      <c r="F111" s="235"/>
    </row>
    <row r="112" spans="1:6" s="232" customFormat="1" ht="36" x14ac:dyDescent="0.3">
      <c r="A112" s="262" t="s">
        <v>792</v>
      </c>
      <c r="B112" s="232" t="s">
        <v>793</v>
      </c>
      <c r="C112" s="234" t="s">
        <v>274</v>
      </c>
      <c r="D112" s="261">
        <v>147</v>
      </c>
      <c r="E112" s="369"/>
      <c r="F112" s="248">
        <f>D112*E112</f>
        <v>0</v>
      </c>
    </row>
    <row r="113" spans="1:6" s="232" customFormat="1" ht="36" x14ac:dyDescent="0.3">
      <c r="A113" s="262" t="s">
        <v>794</v>
      </c>
      <c r="B113" s="232" t="s">
        <v>795</v>
      </c>
      <c r="C113" s="234" t="s">
        <v>274</v>
      </c>
      <c r="D113" s="261">
        <v>73.3</v>
      </c>
      <c r="E113" s="369"/>
      <c r="F113" s="248">
        <f>D113*E113</f>
        <v>0</v>
      </c>
    </row>
    <row r="114" spans="1:6" s="232" customFormat="1" ht="36" x14ac:dyDescent="0.3">
      <c r="A114" s="262"/>
      <c r="B114" s="232" t="s">
        <v>796</v>
      </c>
      <c r="C114" s="234" t="s">
        <v>274</v>
      </c>
      <c r="D114" s="261">
        <v>21</v>
      </c>
      <c r="E114" s="369"/>
      <c r="F114" s="248">
        <f>D114*E114</f>
        <v>0</v>
      </c>
    </row>
    <row r="115" spans="1:6" s="232" customFormat="1" x14ac:dyDescent="0.3">
      <c r="A115" s="262"/>
      <c r="C115" s="234"/>
      <c r="D115" s="261" t="s">
        <v>797</v>
      </c>
      <c r="E115" s="261"/>
      <c r="F115" s="248"/>
    </row>
    <row r="116" spans="1:6" s="232" customFormat="1" ht="12.45" x14ac:dyDescent="0.3">
      <c r="A116" s="262"/>
      <c r="B116" s="253" t="s">
        <v>798</v>
      </c>
      <c r="C116" s="234"/>
      <c r="D116" s="261"/>
      <c r="E116" s="261"/>
      <c r="F116" s="235"/>
    </row>
    <row r="117" spans="1:6" s="232" customFormat="1" x14ac:dyDescent="0.3">
      <c r="A117" s="262" t="s">
        <v>799</v>
      </c>
      <c r="B117" s="232" t="s">
        <v>800</v>
      </c>
      <c r="C117" s="234" t="s">
        <v>706</v>
      </c>
      <c r="D117" s="261">
        <v>1</v>
      </c>
      <c r="E117" s="369"/>
      <c r="F117" s="248">
        <f>D117*E117</f>
        <v>0</v>
      </c>
    </row>
    <row r="118" spans="1:6" s="232" customFormat="1" x14ac:dyDescent="0.3">
      <c r="A118" s="276"/>
      <c r="B118" s="266"/>
      <c r="C118" s="267"/>
      <c r="D118" s="268"/>
      <c r="E118" s="268"/>
      <c r="F118" s="269"/>
    </row>
    <row r="119" spans="1:6" s="232" customFormat="1" ht="12.45" x14ac:dyDescent="0.3">
      <c r="A119" s="270"/>
      <c r="B119" s="251" t="s">
        <v>801</v>
      </c>
      <c r="C119" s="252"/>
      <c r="D119" s="271"/>
      <c r="E119" s="272"/>
      <c r="F119" s="254">
        <f>SUM(F94:F118)</f>
        <v>0</v>
      </c>
    </row>
    <row r="120" spans="1:6" s="232" customFormat="1" ht="12.45" x14ac:dyDescent="0.3">
      <c r="A120" s="270"/>
      <c r="B120" s="251"/>
      <c r="C120" s="252"/>
      <c r="D120" s="271"/>
      <c r="E120" s="272"/>
      <c r="F120" s="254"/>
    </row>
    <row r="121" spans="1:6" s="232" customFormat="1" ht="12.45" x14ac:dyDescent="0.3">
      <c r="A121" s="270"/>
      <c r="B121" s="251"/>
      <c r="C121" s="252"/>
      <c r="D121" s="271"/>
      <c r="E121" s="272"/>
      <c r="F121" s="254"/>
    </row>
    <row r="122" spans="1:6" s="232" customFormat="1" ht="24.45" thickBot="1" x14ac:dyDescent="0.35">
      <c r="A122" s="255" t="s">
        <v>671</v>
      </c>
      <c r="B122" s="256" t="s">
        <v>60</v>
      </c>
      <c r="C122" s="257" t="s">
        <v>672</v>
      </c>
      <c r="D122" s="258" t="s">
        <v>62</v>
      </c>
      <c r="E122" s="258" t="s">
        <v>673</v>
      </c>
      <c r="F122" s="259" t="s">
        <v>674</v>
      </c>
    </row>
    <row r="123" spans="1:6" s="232" customFormat="1" ht="12.9" thickTop="1" x14ac:dyDescent="0.3">
      <c r="A123" s="260" t="s">
        <v>665</v>
      </c>
      <c r="B123" s="253" t="s">
        <v>666</v>
      </c>
      <c r="C123" s="234"/>
      <c r="D123" s="261"/>
      <c r="E123" s="261"/>
      <c r="F123" s="235"/>
    </row>
    <row r="124" spans="1:6" s="232" customFormat="1" ht="12.45" x14ac:dyDescent="0.3">
      <c r="A124" s="260"/>
      <c r="B124" s="253" t="s">
        <v>802</v>
      </c>
      <c r="C124" s="234"/>
      <c r="D124" s="261"/>
      <c r="E124" s="261"/>
      <c r="F124" s="235"/>
    </row>
    <row r="125" spans="1:6" s="232" customFormat="1" ht="60" x14ac:dyDescent="0.3">
      <c r="A125" s="262" t="s">
        <v>803</v>
      </c>
      <c r="B125" s="232" t="s">
        <v>804</v>
      </c>
      <c r="C125" s="234" t="s">
        <v>706</v>
      </c>
      <c r="D125" s="261">
        <v>8.2899999999999991</v>
      </c>
      <c r="E125" s="369"/>
      <c r="F125" s="248">
        <f t="shared" ref="F125:F129" si="6">D125*E125</f>
        <v>0</v>
      </c>
    </row>
    <row r="126" spans="1:6" s="232" customFormat="1" ht="36" x14ac:dyDescent="0.3">
      <c r="A126" s="262" t="s">
        <v>805</v>
      </c>
      <c r="B126" s="232" t="s">
        <v>806</v>
      </c>
      <c r="C126" s="234" t="s">
        <v>706</v>
      </c>
      <c r="D126" s="261">
        <v>11.84</v>
      </c>
      <c r="E126" s="369"/>
      <c r="F126" s="248">
        <f t="shared" si="6"/>
        <v>0</v>
      </c>
    </row>
    <row r="127" spans="1:6" s="232" customFormat="1" ht="36" x14ac:dyDescent="0.3">
      <c r="A127" s="262" t="s">
        <v>807</v>
      </c>
      <c r="B127" s="232" t="s">
        <v>808</v>
      </c>
      <c r="C127" s="234" t="s">
        <v>706</v>
      </c>
      <c r="D127" s="261">
        <v>0.8</v>
      </c>
      <c r="E127" s="369"/>
      <c r="F127" s="248">
        <f t="shared" si="6"/>
        <v>0</v>
      </c>
    </row>
    <row r="128" spans="1:6" s="232" customFormat="1" ht="36" x14ac:dyDescent="0.3">
      <c r="A128" s="262" t="s">
        <v>809</v>
      </c>
      <c r="B128" s="232" t="s">
        <v>810</v>
      </c>
      <c r="C128" s="234" t="s">
        <v>706</v>
      </c>
      <c r="D128" s="261">
        <v>3.95</v>
      </c>
      <c r="E128" s="369"/>
      <c r="F128" s="248">
        <f t="shared" si="6"/>
        <v>0</v>
      </c>
    </row>
    <row r="129" spans="1:6" s="232" customFormat="1" ht="36" x14ac:dyDescent="0.3">
      <c r="A129" s="262" t="s">
        <v>811</v>
      </c>
      <c r="B129" s="232" t="s">
        <v>812</v>
      </c>
      <c r="C129" s="234" t="s">
        <v>706</v>
      </c>
      <c r="D129" s="261">
        <v>1.6</v>
      </c>
      <c r="E129" s="369"/>
      <c r="F129" s="248">
        <f t="shared" si="6"/>
        <v>0</v>
      </c>
    </row>
    <row r="130" spans="1:6" s="232" customFormat="1" x14ac:dyDescent="0.3">
      <c r="A130" s="262"/>
      <c r="C130" s="234"/>
      <c r="D130" s="261"/>
      <c r="E130" s="261"/>
      <c r="F130" s="248"/>
    </row>
    <row r="131" spans="1:6" s="232" customFormat="1" ht="12.45" x14ac:dyDescent="0.3">
      <c r="A131" s="262"/>
      <c r="B131" s="253" t="s">
        <v>813</v>
      </c>
      <c r="C131" s="234"/>
      <c r="D131" s="261"/>
      <c r="E131" s="261"/>
      <c r="F131" s="248"/>
    </row>
    <row r="132" spans="1:6" s="232" customFormat="1" ht="12.45" x14ac:dyDescent="0.3">
      <c r="A132" s="262"/>
      <c r="B132" s="253" t="s">
        <v>814</v>
      </c>
      <c r="C132" s="234"/>
      <c r="D132" s="261"/>
      <c r="E132" s="261"/>
      <c r="F132" s="248"/>
    </row>
    <row r="133" spans="1:6" s="232" customFormat="1" ht="60" x14ac:dyDescent="0.3">
      <c r="A133" s="262" t="s">
        <v>815</v>
      </c>
      <c r="B133" s="278" t="s">
        <v>816</v>
      </c>
      <c r="C133" s="279" t="s">
        <v>817</v>
      </c>
      <c r="D133" s="279">
        <v>32.700000000000003</v>
      </c>
      <c r="E133" s="369"/>
      <c r="F133" s="248">
        <f t="shared" ref="F133:F135" si="7">D133*E133</f>
        <v>0</v>
      </c>
    </row>
    <row r="134" spans="1:6" s="232" customFormat="1" ht="60" x14ac:dyDescent="0.3">
      <c r="A134" s="262" t="s">
        <v>818</v>
      </c>
      <c r="B134" s="278" t="s">
        <v>819</v>
      </c>
      <c r="C134" s="279" t="s">
        <v>278</v>
      </c>
      <c r="D134" s="279">
        <v>3</v>
      </c>
      <c r="E134" s="369"/>
      <c r="F134" s="248">
        <f t="shared" si="7"/>
        <v>0</v>
      </c>
    </row>
    <row r="135" spans="1:6" s="232" customFormat="1" ht="36" x14ac:dyDescent="0.3">
      <c r="A135" s="262" t="s">
        <v>820</v>
      </c>
      <c r="B135" s="232" t="s">
        <v>821</v>
      </c>
      <c r="C135" s="234" t="s">
        <v>817</v>
      </c>
      <c r="D135" s="261">
        <v>27</v>
      </c>
      <c r="E135" s="369"/>
      <c r="F135" s="248">
        <f t="shared" si="7"/>
        <v>0</v>
      </c>
    </row>
    <row r="136" spans="1:6" s="232" customFormat="1" ht="12.45" x14ac:dyDescent="0.3">
      <c r="A136" s="262"/>
      <c r="B136" s="253" t="s">
        <v>822</v>
      </c>
      <c r="C136" s="234"/>
      <c r="D136" s="261"/>
      <c r="E136" s="261"/>
      <c r="F136" s="248"/>
    </row>
    <row r="137" spans="1:6" s="232" customFormat="1" x14ac:dyDescent="0.3">
      <c r="A137" s="262"/>
      <c r="C137" s="234"/>
      <c r="D137" s="261"/>
      <c r="E137" s="261"/>
      <c r="F137" s="248"/>
    </row>
    <row r="138" spans="1:6" s="232" customFormat="1" ht="36" x14ac:dyDescent="0.3">
      <c r="A138" s="262" t="s">
        <v>823</v>
      </c>
      <c r="B138" s="232" t="s">
        <v>824</v>
      </c>
      <c r="C138" s="234" t="s">
        <v>817</v>
      </c>
      <c r="D138" s="261">
        <v>3.4</v>
      </c>
      <c r="E138" s="369"/>
      <c r="F138" s="248">
        <f t="shared" ref="F138:F144" si="8">D138*E138</f>
        <v>0</v>
      </c>
    </row>
    <row r="139" spans="1:6" s="232" customFormat="1" ht="36" x14ac:dyDescent="0.3">
      <c r="A139" s="262" t="s">
        <v>825</v>
      </c>
      <c r="B139" s="232" t="s">
        <v>821</v>
      </c>
      <c r="C139" s="234" t="s">
        <v>817</v>
      </c>
      <c r="D139" s="261">
        <v>5.5</v>
      </c>
      <c r="E139" s="369"/>
      <c r="F139" s="248">
        <f t="shared" si="8"/>
        <v>0</v>
      </c>
    </row>
    <row r="140" spans="1:6" s="232" customFormat="1" ht="24" x14ac:dyDescent="0.3">
      <c r="A140" s="262" t="s">
        <v>826</v>
      </c>
      <c r="B140" s="232" t="s">
        <v>827</v>
      </c>
      <c r="C140" s="234" t="s">
        <v>278</v>
      </c>
      <c r="D140" s="261">
        <v>1</v>
      </c>
      <c r="E140" s="369"/>
      <c r="F140" s="248">
        <f t="shared" si="8"/>
        <v>0</v>
      </c>
    </row>
    <row r="141" spans="1:6" s="232" customFormat="1" ht="36" x14ac:dyDescent="0.3">
      <c r="A141" s="262" t="s">
        <v>828</v>
      </c>
      <c r="B141" s="232" t="s">
        <v>829</v>
      </c>
      <c r="C141" s="234" t="s">
        <v>278</v>
      </c>
      <c r="D141" s="261">
        <v>1</v>
      </c>
      <c r="E141" s="369"/>
      <c r="F141" s="248">
        <f t="shared" si="8"/>
        <v>0</v>
      </c>
    </row>
    <row r="142" spans="1:6" s="232" customFormat="1" ht="120" x14ac:dyDescent="0.3">
      <c r="A142" s="262" t="s">
        <v>830</v>
      </c>
      <c r="B142" s="232" t="s">
        <v>831</v>
      </c>
      <c r="C142" s="234" t="s">
        <v>262</v>
      </c>
      <c r="D142" s="261">
        <v>1</v>
      </c>
      <c r="E142" s="369"/>
      <c r="F142" s="248">
        <f t="shared" si="8"/>
        <v>0</v>
      </c>
    </row>
    <row r="143" spans="1:6" s="232" customFormat="1" x14ac:dyDescent="0.3">
      <c r="A143" s="262" t="s">
        <v>832</v>
      </c>
      <c r="B143" s="232" t="s">
        <v>833</v>
      </c>
      <c r="C143" s="234" t="s">
        <v>817</v>
      </c>
      <c r="D143" s="261">
        <v>10</v>
      </c>
      <c r="E143" s="369"/>
      <c r="F143" s="248">
        <f t="shared" si="8"/>
        <v>0</v>
      </c>
    </row>
    <row r="144" spans="1:6" s="232" customFormat="1" ht="120" x14ac:dyDescent="0.3">
      <c r="A144" s="262" t="s">
        <v>834</v>
      </c>
      <c r="B144" s="232" t="s">
        <v>835</v>
      </c>
      <c r="C144" s="234" t="s">
        <v>262</v>
      </c>
      <c r="D144" s="261">
        <v>1</v>
      </c>
      <c r="E144" s="369"/>
      <c r="F144" s="248">
        <f t="shared" si="8"/>
        <v>0</v>
      </c>
    </row>
    <row r="145" spans="1:6" s="232" customFormat="1" x14ac:dyDescent="0.3">
      <c r="A145" s="276"/>
      <c r="B145" s="266"/>
      <c r="C145" s="267"/>
      <c r="D145" s="268"/>
      <c r="E145" s="268"/>
      <c r="F145" s="269"/>
    </row>
    <row r="146" spans="1:6" s="232" customFormat="1" ht="12.45" x14ac:dyDescent="0.3">
      <c r="A146" s="270"/>
      <c r="B146" s="251" t="s">
        <v>836</v>
      </c>
      <c r="C146" s="252"/>
      <c r="D146" s="271"/>
      <c r="E146" s="272"/>
      <c r="F146" s="254">
        <f>SUM(F124:F145)</f>
        <v>0</v>
      </c>
    </row>
    <row r="147" spans="1:6" s="232" customFormat="1" x14ac:dyDescent="0.3">
      <c r="A147" s="262"/>
      <c r="C147" s="234"/>
      <c r="D147" s="261"/>
      <c r="E147" s="261"/>
      <c r="F147" s="235"/>
    </row>
    <row r="148" spans="1:6" s="232" customFormat="1" x14ac:dyDescent="0.3">
      <c r="A148" s="262"/>
      <c r="C148" s="234"/>
      <c r="D148" s="261"/>
      <c r="E148" s="261"/>
      <c r="F148" s="235"/>
    </row>
    <row r="149" spans="1:6" s="232" customFormat="1" x14ac:dyDescent="0.3">
      <c r="A149" s="262"/>
      <c r="C149" s="234"/>
      <c r="D149" s="261"/>
      <c r="E149" s="261"/>
      <c r="F149" s="235"/>
    </row>
    <row r="150" spans="1:6" s="232" customFormat="1" ht="24.45" thickBot="1" x14ac:dyDescent="0.35">
      <c r="A150" s="255" t="s">
        <v>671</v>
      </c>
      <c r="B150" s="256" t="s">
        <v>60</v>
      </c>
      <c r="C150" s="257" t="s">
        <v>672</v>
      </c>
      <c r="D150" s="258" t="s">
        <v>62</v>
      </c>
      <c r="E150" s="258" t="s">
        <v>673</v>
      </c>
      <c r="F150" s="259" t="s">
        <v>674</v>
      </c>
    </row>
    <row r="151" spans="1:6" s="232" customFormat="1" ht="12.9" thickTop="1" x14ac:dyDescent="0.3">
      <c r="A151" s="260" t="s">
        <v>667</v>
      </c>
      <c r="B151" s="253" t="s">
        <v>668</v>
      </c>
      <c r="C151" s="237"/>
      <c r="D151" s="271"/>
      <c r="E151" s="271"/>
      <c r="F151" s="280"/>
    </row>
    <row r="152" spans="1:6" s="232" customFormat="1" ht="12.45" x14ac:dyDescent="0.3">
      <c r="A152" s="260"/>
      <c r="B152" s="253" t="s">
        <v>837</v>
      </c>
      <c r="C152" s="237"/>
      <c r="D152" s="271"/>
      <c r="E152" s="271"/>
      <c r="F152" s="280"/>
    </row>
    <row r="153" spans="1:6" s="232" customFormat="1" ht="24" x14ac:dyDescent="0.3">
      <c r="A153" s="262" t="s">
        <v>838</v>
      </c>
      <c r="B153" s="232" t="s">
        <v>839</v>
      </c>
      <c r="C153" s="234" t="s">
        <v>278</v>
      </c>
      <c r="D153" s="261">
        <v>3</v>
      </c>
      <c r="E153" s="369"/>
      <c r="F153" s="248">
        <f t="shared" ref="F153:F157" si="9">D153*E153</f>
        <v>0</v>
      </c>
    </row>
    <row r="154" spans="1:6" s="232" customFormat="1" ht="36" x14ac:dyDescent="0.3">
      <c r="A154" s="262" t="s">
        <v>840</v>
      </c>
      <c r="B154" s="232" t="s">
        <v>841</v>
      </c>
      <c r="C154" s="234" t="s">
        <v>278</v>
      </c>
      <c r="D154" s="261">
        <v>3</v>
      </c>
      <c r="E154" s="369"/>
      <c r="F154" s="248">
        <f t="shared" si="9"/>
        <v>0</v>
      </c>
    </row>
    <row r="155" spans="1:6" s="232" customFormat="1" ht="48" x14ac:dyDescent="0.3">
      <c r="A155" s="262" t="s">
        <v>842</v>
      </c>
      <c r="B155" s="232" t="s">
        <v>843</v>
      </c>
      <c r="C155" s="234" t="s">
        <v>278</v>
      </c>
      <c r="D155" s="261">
        <v>2</v>
      </c>
      <c r="E155" s="369"/>
      <c r="F155" s="248">
        <f t="shared" si="9"/>
        <v>0</v>
      </c>
    </row>
    <row r="156" spans="1:6" s="232" customFormat="1" ht="48" x14ac:dyDescent="0.3">
      <c r="A156" s="262" t="s">
        <v>844</v>
      </c>
      <c r="B156" s="232" t="s">
        <v>845</v>
      </c>
      <c r="C156" s="234" t="s">
        <v>278</v>
      </c>
      <c r="D156" s="261">
        <v>1</v>
      </c>
      <c r="E156" s="369"/>
      <c r="F156" s="248">
        <f t="shared" si="9"/>
        <v>0</v>
      </c>
    </row>
    <row r="157" spans="1:6" s="232" customFormat="1" ht="36" x14ac:dyDescent="0.3">
      <c r="A157" s="262" t="s">
        <v>846</v>
      </c>
      <c r="B157" s="232" t="s">
        <v>847</v>
      </c>
      <c r="C157" s="234" t="s">
        <v>278</v>
      </c>
      <c r="D157" s="261">
        <v>1</v>
      </c>
      <c r="E157" s="369"/>
      <c r="F157" s="248">
        <f t="shared" si="9"/>
        <v>0</v>
      </c>
    </row>
    <row r="158" spans="1:6" s="232" customFormat="1" x14ac:dyDescent="0.3">
      <c r="A158" s="262"/>
      <c r="C158" s="234"/>
      <c r="D158" s="261"/>
      <c r="E158" s="261"/>
      <c r="F158" s="235"/>
    </row>
    <row r="159" spans="1:6" s="232" customFormat="1" ht="12.45" x14ac:dyDescent="0.3">
      <c r="A159" s="262"/>
      <c r="B159" s="253" t="s">
        <v>848</v>
      </c>
      <c r="C159" s="234"/>
      <c r="D159" s="261"/>
      <c r="E159" s="261"/>
      <c r="F159" s="235"/>
    </row>
    <row r="160" spans="1:6" s="232" customFormat="1" ht="36" x14ac:dyDescent="0.3">
      <c r="A160" s="262" t="s">
        <v>849</v>
      </c>
      <c r="B160" s="278" t="s">
        <v>850</v>
      </c>
      <c r="C160" s="281" t="s">
        <v>817</v>
      </c>
      <c r="D160" s="282"/>
      <c r="E160" s="283"/>
      <c r="F160" s="284"/>
    </row>
    <row r="161" spans="1:6" s="232" customFormat="1" x14ac:dyDescent="0.3">
      <c r="A161" s="262" t="s">
        <v>851</v>
      </c>
      <c r="B161" s="285" t="s">
        <v>852</v>
      </c>
      <c r="C161" s="286" t="s">
        <v>817</v>
      </c>
      <c r="D161" s="287">
        <v>12</v>
      </c>
      <c r="E161" s="369"/>
      <c r="F161" s="248">
        <f t="shared" ref="F161:F164" si="10">D161*E161</f>
        <v>0</v>
      </c>
    </row>
    <row r="162" spans="1:6" s="232" customFormat="1" x14ac:dyDescent="0.3">
      <c r="A162" s="262" t="s">
        <v>853</v>
      </c>
      <c r="B162" s="285" t="s">
        <v>854</v>
      </c>
      <c r="C162" s="286" t="s">
        <v>817</v>
      </c>
      <c r="D162" s="287">
        <v>2.5</v>
      </c>
      <c r="E162" s="369"/>
      <c r="F162" s="248">
        <f t="shared" si="10"/>
        <v>0</v>
      </c>
    </row>
    <row r="163" spans="1:6" s="232" customFormat="1" x14ac:dyDescent="0.3">
      <c r="A163" s="262" t="s">
        <v>855</v>
      </c>
      <c r="B163" s="285" t="s">
        <v>856</v>
      </c>
      <c r="C163" s="286" t="s">
        <v>817</v>
      </c>
      <c r="D163" s="287">
        <v>2.6</v>
      </c>
      <c r="E163" s="369"/>
      <c r="F163" s="248">
        <f t="shared" si="10"/>
        <v>0</v>
      </c>
    </row>
    <row r="164" spans="1:6" s="232" customFormat="1" x14ac:dyDescent="0.3">
      <c r="A164" s="262" t="s">
        <v>857</v>
      </c>
      <c r="B164" s="285" t="s">
        <v>858</v>
      </c>
      <c r="C164" s="286" t="s">
        <v>278</v>
      </c>
      <c r="D164" s="287">
        <v>2</v>
      </c>
      <c r="E164" s="369"/>
      <c r="F164" s="248">
        <f t="shared" si="10"/>
        <v>0</v>
      </c>
    </row>
    <row r="165" spans="1:6" s="232" customFormat="1" x14ac:dyDescent="0.3">
      <c r="A165" s="262"/>
      <c r="C165" s="234"/>
      <c r="D165" s="261"/>
      <c r="E165" s="261"/>
      <c r="F165" s="235"/>
    </row>
    <row r="166" spans="1:6" s="232" customFormat="1" ht="12.45" x14ac:dyDescent="0.3">
      <c r="A166" s="262"/>
      <c r="B166" s="253" t="s">
        <v>859</v>
      </c>
      <c r="C166" s="274"/>
      <c r="D166" s="275"/>
      <c r="E166" s="275"/>
      <c r="F166" s="288"/>
    </row>
    <row r="167" spans="1:6" s="273" customFormat="1" ht="96" x14ac:dyDescent="0.3">
      <c r="A167" s="289" t="s">
        <v>860</v>
      </c>
      <c r="B167" s="273" t="s">
        <v>861</v>
      </c>
      <c r="C167" s="274" t="s">
        <v>278</v>
      </c>
      <c r="D167" s="275">
        <v>8</v>
      </c>
      <c r="E167" s="369"/>
      <c r="F167" s="248">
        <f t="shared" ref="F167:F169" si="11">D167*E167</f>
        <v>0</v>
      </c>
    </row>
    <row r="168" spans="1:6" s="273" customFormat="1" ht="48" x14ac:dyDescent="0.3">
      <c r="A168" s="289" t="s">
        <v>862</v>
      </c>
      <c r="B168" s="273" t="s">
        <v>863</v>
      </c>
      <c r="C168" s="274" t="s">
        <v>262</v>
      </c>
      <c r="D168" s="275">
        <v>12</v>
      </c>
      <c r="E168" s="369"/>
      <c r="F168" s="248">
        <f t="shared" si="11"/>
        <v>0</v>
      </c>
    </row>
    <row r="169" spans="1:6" s="273" customFormat="1" ht="108" x14ac:dyDescent="0.3">
      <c r="A169" s="289" t="s">
        <v>864</v>
      </c>
      <c r="B169" s="273" t="s">
        <v>865</v>
      </c>
      <c r="C169" s="274" t="s">
        <v>262</v>
      </c>
      <c r="D169" s="275">
        <v>5</v>
      </c>
      <c r="E169" s="369"/>
      <c r="F169" s="248">
        <f t="shared" si="11"/>
        <v>0</v>
      </c>
    </row>
    <row r="170" spans="1:6" s="273" customFormat="1" ht="72" x14ac:dyDescent="0.3">
      <c r="A170" s="289" t="s">
        <v>866</v>
      </c>
      <c r="B170" s="273" t="s">
        <v>867</v>
      </c>
      <c r="C170" s="274" t="s">
        <v>262</v>
      </c>
      <c r="D170" s="275">
        <v>1</v>
      </c>
      <c r="E170" s="369"/>
      <c r="F170" s="248">
        <f>D170*E170</f>
        <v>0</v>
      </c>
    </row>
    <row r="171" spans="1:6" s="273" customFormat="1" x14ac:dyDescent="0.3">
      <c r="A171" s="289"/>
      <c r="C171" s="274"/>
      <c r="D171" s="275"/>
      <c r="E171" s="275"/>
      <c r="F171" s="288"/>
    </row>
    <row r="172" spans="1:6" s="232" customFormat="1" x14ac:dyDescent="0.3">
      <c r="A172" s="276"/>
      <c r="B172" s="266"/>
      <c r="C172" s="267"/>
      <c r="D172" s="268"/>
      <c r="E172" s="268"/>
      <c r="F172" s="269"/>
    </row>
    <row r="173" spans="1:6" s="232" customFormat="1" ht="12.45" x14ac:dyDescent="0.3">
      <c r="A173" s="270"/>
      <c r="B173" s="251" t="s">
        <v>868</v>
      </c>
      <c r="C173" s="252"/>
      <c r="D173" s="271"/>
      <c r="E173" s="272"/>
      <c r="F173" s="254">
        <f>SUM(F153:F172)</f>
        <v>0</v>
      </c>
    </row>
    <row r="174" spans="1:6" s="232" customFormat="1" x14ac:dyDescent="0.3">
      <c r="A174" s="262"/>
      <c r="C174" s="234"/>
      <c r="D174" s="261"/>
      <c r="E174" s="261"/>
      <c r="F174" s="235"/>
    </row>
    <row r="175" spans="1:6" s="232" customFormat="1" x14ac:dyDescent="0.3">
      <c r="A175" s="262"/>
      <c r="C175" s="234"/>
      <c r="D175" s="261"/>
      <c r="E175" s="261"/>
      <c r="F175" s="235"/>
    </row>
    <row r="176" spans="1:6" s="232" customFormat="1" ht="24.45" thickBot="1" x14ac:dyDescent="0.35">
      <c r="A176" s="255" t="s">
        <v>671</v>
      </c>
      <c r="B176" s="256" t="s">
        <v>60</v>
      </c>
      <c r="C176" s="257" t="s">
        <v>672</v>
      </c>
      <c r="D176" s="258" t="s">
        <v>62</v>
      </c>
      <c r="E176" s="258" t="s">
        <v>673</v>
      </c>
      <c r="F176" s="259" t="s">
        <v>674</v>
      </c>
    </row>
    <row r="177" spans="1:9" s="232" customFormat="1" ht="12.9" thickTop="1" x14ac:dyDescent="0.3">
      <c r="A177" s="260" t="s">
        <v>669</v>
      </c>
      <c r="B177" s="253" t="s">
        <v>670</v>
      </c>
      <c r="C177" s="234"/>
      <c r="D177" s="261"/>
      <c r="E177" s="261"/>
      <c r="F177" s="235"/>
    </row>
    <row r="178" spans="1:9" s="232" customFormat="1" ht="12.45" x14ac:dyDescent="0.3">
      <c r="A178" s="260"/>
      <c r="B178" s="253" t="s">
        <v>869</v>
      </c>
      <c r="C178" s="234"/>
      <c r="D178" s="261"/>
      <c r="E178" s="261"/>
      <c r="F178" s="235"/>
    </row>
    <row r="179" spans="1:9" s="232" customFormat="1" ht="12.45" x14ac:dyDescent="0.3">
      <c r="A179" s="260"/>
      <c r="B179" s="253"/>
      <c r="C179" s="234"/>
      <c r="D179" s="261"/>
      <c r="E179" s="261"/>
      <c r="F179" s="235"/>
    </row>
    <row r="180" spans="1:9" s="232" customFormat="1" x14ac:dyDescent="0.3">
      <c r="A180" s="262" t="s">
        <v>870</v>
      </c>
      <c r="B180" s="232" t="s">
        <v>871</v>
      </c>
      <c r="C180" s="234" t="s">
        <v>872</v>
      </c>
      <c r="D180" s="261">
        <v>20</v>
      </c>
      <c r="E180" s="369"/>
      <c r="F180" s="248">
        <f t="shared" ref="F180:F182" si="12">D180*E180</f>
        <v>0</v>
      </c>
    </row>
    <row r="181" spans="1:9" s="232" customFormat="1" x14ac:dyDescent="0.3">
      <c r="A181" s="262" t="s">
        <v>873</v>
      </c>
      <c r="B181" s="232" t="s">
        <v>874</v>
      </c>
      <c r="C181" s="234" t="s">
        <v>872</v>
      </c>
      <c r="D181" s="261">
        <v>25</v>
      </c>
      <c r="E181" s="369"/>
      <c r="F181" s="248">
        <f t="shared" si="12"/>
        <v>0</v>
      </c>
    </row>
    <row r="182" spans="1:9" s="232" customFormat="1" ht="24" x14ac:dyDescent="0.3">
      <c r="A182" s="262" t="s">
        <v>875</v>
      </c>
      <c r="B182" s="232" t="s">
        <v>876</v>
      </c>
      <c r="C182" s="234" t="s">
        <v>278</v>
      </c>
      <c r="D182" s="261">
        <v>1</v>
      </c>
      <c r="E182" s="369"/>
      <c r="F182" s="248">
        <f t="shared" si="12"/>
        <v>0</v>
      </c>
    </row>
    <row r="183" spans="1:9" s="232" customFormat="1" x14ac:dyDescent="0.3">
      <c r="A183" s="276"/>
      <c r="B183" s="290"/>
      <c r="C183" s="267"/>
      <c r="D183" s="268"/>
      <c r="E183" s="268"/>
      <c r="F183" s="277"/>
    </row>
    <row r="184" spans="1:9" s="232" customFormat="1" ht="12.45" x14ac:dyDescent="0.3">
      <c r="A184" s="291"/>
      <c r="B184" s="251" t="s">
        <v>877</v>
      </c>
      <c r="C184" s="252"/>
      <c r="D184" s="271"/>
      <c r="E184" s="272"/>
      <c r="F184" s="254">
        <f>SUM(F178:F183)</f>
        <v>0</v>
      </c>
      <c r="G184" s="292"/>
      <c r="H184" s="292"/>
      <c r="I184" s="292"/>
    </row>
    <row r="185" spans="1:9" s="232" customFormat="1" x14ac:dyDescent="0.3">
      <c r="A185" s="249"/>
      <c r="B185" s="238"/>
      <c r="C185" s="239"/>
      <c r="D185" s="293"/>
      <c r="E185" s="293"/>
      <c r="F185" s="240"/>
      <c r="G185" s="292"/>
      <c r="H185" s="292"/>
      <c r="I185" s="292"/>
    </row>
    <row r="186" spans="1:9" s="232" customFormat="1" ht="12.45" x14ac:dyDescent="0.3">
      <c r="A186" s="249"/>
      <c r="B186" s="236"/>
      <c r="C186" s="239"/>
      <c r="D186" s="293"/>
      <c r="E186" s="293"/>
      <c r="F186" s="240"/>
      <c r="G186" s="292"/>
      <c r="H186" s="292"/>
      <c r="I186" s="292"/>
    </row>
    <row r="187" spans="1:9" s="232" customFormat="1" x14ac:dyDescent="0.3">
      <c r="A187" s="249"/>
      <c r="B187" s="238"/>
      <c r="C187" s="239"/>
      <c r="D187" s="293"/>
      <c r="E187" s="293"/>
      <c r="F187" s="240"/>
      <c r="G187" s="292"/>
      <c r="H187" s="292"/>
      <c r="I187" s="292"/>
    </row>
    <row r="188" spans="1:9" s="232" customFormat="1" x14ac:dyDescent="0.3">
      <c r="A188" s="249"/>
      <c r="B188" s="238"/>
      <c r="C188" s="239"/>
      <c r="D188" s="293"/>
      <c r="E188" s="293"/>
      <c r="F188" s="240"/>
      <c r="G188" s="292"/>
      <c r="H188" s="292"/>
      <c r="I188" s="292"/>
    </row>
    <row r="189" spans="1:9" s="232" customFormat="1" x14ac:dyDescent="0.3">
      <c r="A189" s="249"/>
      <c r="B189" s="238"/>
      <c r="C189" s="239"/>
      <c r="D189" s="293"/>
      <c r="E189" s="293"/>
      <c r="F189" s="240"/>
      <c r="G189" s="292"/>
      <c r="H189" s="292"/>
      <c r="I189" s="292"/>
    </row>
    <row r="190" spans="1:9" s="232" customFormat="1" x14ac:dyDescent="0.3">
      <c r="A190" s="249"/>
      <c r="B190" s="238"/>
      <c r="C190" s="239"/>
      <c r="D190" s="293"/>
      <c r="E190" s="293"/>
      <c r="F190" s="240"/>
      <c r="G190" s="292"/>
      <c r="H190" s="292"/>
      <c r="I190" s="292"/>
    </row>
    <row r="191" spans="1:9" s="232" customFormat="1" x14ac:dyDescent="0.3">
      <c r="A191" s="249"/>
      <c r="B191" s="238"/>
      <c r="C191" s="239"/>
      <c r="D191" s="293"/>
      <c r="E191" s="293"/>
      <c r="F191" s="240"/>
      <c r="G191" s="292"/>
      <c r="H191" s="292"/>
      <c r="I191" s="292"/>
    </row>
    <row r="192" spans="1:9" s="232" customFormat="1" x14ac:dyDescent="0.3">
      <c r="A192" s="249"/>
      <c r="B192" s="238"/>
      <c r="C192" s="239"/>
      <c r="D192" s="293"/>
      <c r="E192" s="293"/>
      <c r="F192" s="240"/>
      <c r="G192" s="292"/>
      <c r="H192" s="292"/>
      <c r="I192" s="292"/>
    </row>
    <row r="193" spans="1:9" s="232" customFormat="1" x14ac:dyDescent="0.3">
      <c r="A193" s="249"/>
      <c r="B193" s="238"/>
      <c r="C193" s="239"/>
      <c r="D193" s="293"/>
      <c r="E193" s="293"/>
      <c r="F193" s="240"/>
      <c r="G193" s="292"/>
      <c r="H193" s="292"/>
      <c r="I193" s="292"/>
    </row>
    <row r="194" spans="1:9" s="232" customFormat="1" x14ac:dyDescent="0.3">
      <c r="A194" s="249"/>
      <c r="B194" s="238"/>
      <c r="C194" s="239"/>
      <c r="D194" s="293"/>
      <c r="E194" s="293"/>
      <c r="F194" s="240"/>
      <c r="G194" s="292"/>
      <c r="H194" s="292"/>
      <c r="I194" s="292"/>
    </row>
    <row r="195" spans="1:9" s="232" customFormat="1" x14ac:dyDescent="0.3">
      <c r="A195" s="249"/>
      <c r="B195" s="238"/>
      <c r="C195" s="239"/>
      <c r="D195" s="293"/>
      <c r="E195" s="293"/>
      <c r="F195" s="240"/>
      <c r="H195" s="292"/>
      <c r="I195" s="292"/>
    </row>
    <row r="196" spans="1:9" s="232" customFormat="1" x14ac:dyDescent="0.3">
      <c r="A196" s="249"/>
      <c r="B196" s="238"/>
      <c r="C196" s="239"/>
      <c r="D196" s="293"/>
      <c r="E196" s="293"/>
      <c r="F196" s="240"/>
      <c r="G196" s="292"/>
      <c r="H196" s="292"/>
      <c r="I196" s="292"/>
    </row>
    <row r="197" spans="1:9" s="232" customFormat="1" x14ac:dyDescent="0.3">
      <c r="A197" s="249"/>
      <c r="B197" s="238"/>
      <c r="C197" s="239"/>
      <c r="D197" s="293"/>
      <c r="E197" s="293"/>
      <c r="F197" s="240"/>
      <c r="G197" s="292"/>
      <c r="H197" s="292"/>
      <c r="I197" s="292"/>
    </row>
    <row r="198" spans="1:9" s="232" customFormat="1" x14ac:dyDescent="0.3">
      <c r="A198" s="249"/>
      <c r="B198" s="238"/>
      <c r="C198" s="239"/>
      <c r="D198" s="293"/>
      <c r="E198" s="293"/>
      <c r="F198" s="240"/>
      <c r="G198" s="292"/>
      <c r="H198" s="292"/>
      <c r="I198" s="292"/>
    </row>
    <row r="199" spans="1:9" s="232" customFormat="1" x14ac:dyDescent="0.3">
      <c r="A199" s="249"/>
      <c r="B199" s="238"/>
      <c r="C199" s="239"/>
      <c r="D199" s="293"/>
      <c r="E199" s="293"/>
      <c r="F199" s="240"/>
      <c r="G199" s="292"/>
      <c r="H199" s="292"/>
      <c r="I199" s="292"/>
    </row>
    <row r="200" spans="1:9" s="232" customFormat="1" x14ac:dyDescent="0.3">
      <c r="A200" s="249"/>
      <c r="B200" s="238"/>
      <c r="C200" s="239"/>
      <c r="D200" s="293"/>
      <c r="E200" s="293"/>
      <c r="F200" s="240"/>
      <c r="G200" s="292"/>
      <c r="H200" s="292"/>
      <c r="I200" s="292"/>
    </row>
    <row r="201" spans="1:9" s="232" customFormat="1" x14ac:dyDescent="0.3">
      <c r="A201" s="249"/>
      <c r="B201" s="238"/>
      <c r="C201" s="239"/>
      <c r="D201" s="293"/>
      <c r="E201" s="293"/>
      <c r="F201" s="240"/>
      <c r="G201" s="292"/>
      <c r="H201" s="292"/>
      <c r="I201" s="292"/>
    </row>
    <row r="202" spans="1:9" s="232" customFormat="1" x14ac:dyDescent="0.3">
      <c r="A202" s="249"/>
      <c r="B202" s="238"/>
      <c r="C202" s="239"/>
      <c r="D202" s="293"/>
      <c r="E202" s="293"/>
      <c r="F202" s="240"/>
      <c r="G202" s="292"/>
      <c r="H202" s="292"/>
      <c r="I202" s="292"/>
    </row>
    <row r="203" spans="1:9" s="232" customFormat="1" x14ac:dyDescent="0.3">
      <c r="A203" s="249"/>
      <c r="B203" s="238"/>
      <c r="C203" s="239"/>
      <c r="D203" s="293"/>
      <c r="E203" s="293"/>
      <c r="F203" s="240"/>
      <c r="G203" s="292"/>
      <c r="H203" s="292"/>
      <c r="I203" s="292"/>
    </row>
    <row r="204" spans="1:9" s="232" customFormat="1" x14ac:dyDescent="0.3">
      <c r="A204" s="249"/>
      <c r="B204" s="238"/>
      <c r="C204" s="239"/>
      <c r="D204" s="293"/>
      <c r="E204" s="293"/>
      <c r="F204" s="240"/>
      <c r="G204" s="292"/>
      <c r="H204" s="292"/>
      <c r="I204" s="292"/>
    </row>
    <row r="205" spans="1:9" s="232" customFormat="1" x14ac:dyDescent="0.3">
      <c r="A205" s="249"/>
      <c r="B205" s="238"/>
      <c r="C205" s="239"/>
      <c r="D205" s="293"/>
      <c r="E205" s="293"/>
      <c r="F205" s="240"/>
      <c r="G205" s="292"/>
      <c r="H205" s="292"/>
      <c r="I205" s="292"/>
    </row>
    <row r="206" spans="1:9" s="232" customFormat="1" x14ac:dyDescent="0.3">
      <c r="A206" s="249"/>
      <c r="B206" s="238"/>
      <c r="C206" s="239"/>
      <c r="D206" s="293"/>
      <c r="E206" s="293"/>
      <c r="F206" s="240"/>
      <c r="G206" s="292"/>
      <c r="H206" s="292"/>
      <c r="I206" s="292"/>
    </row>
    <row r="207" spans="1:9" s="232" customFormat="1" x14ac:dyDescent="0.3">
      <c r="A207" s="249"/>
      <c r="B207" s="238"/>
      <c r="C207" s="239"/>
      <c r="D207" s="293"/>
      <c r="E207" s="293"/>
      <c r="F207" s="240"/>
      <c r="G207" s="292"/>
      <c r="H207" s="292"/>
      <c r="I207" s="292"/>
    </row>
    <row r="208" spans="1:9" s="232" customFormat="1" x14ac:dyDescent="0.3">
      <c r="A208" s="249"/>
      <c r="B208" s="238"/>
      <c r="C208" s="239"/>
      <c r="D208" s="293"/>
      <c r="E208" s="293"/>
      <c r="F208" s="240"/>
      <c r="G208" s="292"/>
    </row>
    <row r="209" spans="1:9" s="232" customFormat="1" x14ac:dyDescent="0.3">
      <c r="A209" s="249"/>
      <c r="B209" s="238"/>
      <c r="C209" s="239"/>
      <c r="D209" s="293"/>
      <c r="E209" s="293"/>
      <c r="F209" s="240"/>
      <c r="G209" s="292"/>
      <c r="H209" s="292"/>
      <c r="I209" s="292"/>
    </row>
    <row r="210" spans="1:9" s="232" customFormat="1" x14ac:dyDescent="0.3">
      <c r="A210" s="249"/>
      <c r="B210" s="238"/>
      <c r="C210" s="239"/>
      <c r="D210" s="293"/>
      <c r="E210" s="293"/>
      <c r="F210" s="240"/>
      <c r="G210" s="292"/>
      <c r="H210" s="292"/>
      <c r="I210" s="292"/>
    </row>
    <row r="211" spans="1:9" s="232" customFormat="1" x14ac:dyDescent="0.3">
      <c r="A211" s="249"/>
      <c r="B211" s="238"/>
      <c r="C211" s="239"/>
      <c r="D211" s="293"/>
      <c r="E211" s="293"/>
      <c r="F211" s="240"/>
      <c r="G211" s="292"/>
      <c r="H211" s="292"/>
      <c r="I211" s="292"/>
    </row>
    <row r="212" spans="1:9" s="232" customFormat="1" x14ac:dyDescent="0.3">
      <c r="A212" s="249"/>
      <c r="B212" s="238"/>
      <c r="C212" s="239"/>
      <c r="D212" s="293"/>
      <c r="E212" s="293"/>
      <c r="F212" s="240"/>
      <c r="G212" s="292"/>
      <c r="H212" s="292"/>
      <c r="I212" s="292"/>
    </row>
    <row r="213" spans="1:9" s="232" customFormat="1" x14ac:dyDescent="0.3">
      <c r="A213" s="249"/>
      <c r="B213" s="238"/>
      <c r="C213" s="239"/>
      <c r="D213" s="293"/>
      <c r="E213" s="293"/>
      <c r="F213" s="240"/>
      <c r="G213" s="292"/>
      <c r="H213" s="292"/>
      <c r="I213" s="292"/>
    </row>
    <row r="214" spans="1:9" s="232" customFormat="1" x14ac:dyDescent="0.3">
      <c r="A214" s="249"/>
      <c r="B214" s="238"/>
      <c r="C214" s="239"/>
      <c r="D214" s="293"/>
      <c r="E214" s="293"/>
      <c r="F214" s="240"/>
      <c r="H214" s="292"/>
      <c r="I214" s="292"/>
    </row>
    <row r="215" spans="1:9" s="232" customFormat="1" x14ac:dyDescent="0.3">
      <c r="A215" s="249"/>
      <c r="B215" s="238"/>
      <c r="C215" s="239"/>
      <c r="D215" s="293"/>
      <c r="E215" s="293"/>
      <c r="F215" s="240"/>
      <c r="G215" s="292"/>
      <c r="H215" s="292"/>
      <c r="I215" s="292"/>
    </row>
    <row r="216" spans="1:9" s="232" customFormat="1" x14ac:dyDescent="0.3">
      <c r="A216" s="249"/>
      <c r="B216" s="238"/>
      <c r="C216" s="239"/>
      <c r="D216" s="293"/>
      <c r="E216" s="293"/>
      <c r="F216" s="240"/>
      <c r="G216" s="292"/>
      <c r="H216" s="292"/>
      <c r="I216" s="292"/>
    </row>
    <row r="217" spans="1:9" s="232" customFormat="1" x14ac:dyDescent="0.3">
      <c r="A217" s="249"/>
      <c r="B217" s="238"/>
      <c r="C217" s="239"/>
      <c r="D217" s="293"/>
      <c r="E217" s="293"/>
      <c r="F217" s="240"/>
      <c r="G217" s="292"/>
      <c r="H217" s="292"/>
      <c r="I217" s="292"/>
    </row>
    <row r="218" spans="1:9" s="232" customFormat="1" x14ac:dyDescent="0.3">
      <c r="A218" s="249"/>
      <c r="B218" s="238"/>
      <c r="C218" s="239"/>
      <c r="D218" s="293"/>
      <c r="E218" s="293"/>
      <c r="F218" s="240"/>
      <c r="G218" s="292"/>
      <c r="H218" s="292"/>
      <c r="I218" s="292"/>
    </row>
    <row r="219" spans="1:9" s="232" customFormat="1" x14ac:dyDescent="0.3">
      <c r="A219" s="249"/>
      <c r="B219" s="238"/>
      <c r="C219" s="239"/>
      <c r="D219" s="293"/>
      <c r="E219" s="293"/>
      <c r="F219" s="240"/>
      <c r="G219" s="292"/>
      <c r="H219" s="292"/>
      <c r="I219" s="292"/>
    </row>
    <row r="220" spans="1:9" s="232" customFormat="1" x14ac:dyDescent="0.3">
      <c r="A220" s="249"/>
      <c r="B220" s="238"/>
      <c r="C220" s="239"/>
      <c r="D220" s="293"/>
      <c r="E220" s="293"/>
      <c r="F220" s="240"/>
      <c r="G220" s="292"/>
      <c r="H220" s="292"/>
      <c r="I220" s="292"/>
    </row>
    <row r="221" spans="1:9" s="232" customFormat="1" x14ac:dyDescent="0.3">
      <c r="A221" s="249"/>
      <c r="B221" s="238"/>
      <c r="C221" s="239"/>
      <c r="D221" s="293"/>
      <c r="E221" s="293"/>
      <c r="F221" s="240"/>
      <c r="G221" s="292"/>
      <c r="H221" s="292"/>
      <c r="I221" s="292"/>
    </row>
    <row r="222" spans="1:9" s="232" customFormat="1" x14ac:dyDescent="0.3">
      <c r="A222" s="249"/>
      <c r="B222" s="238"/>
      <c r="C222" s="239"/>
      <c r="D222" s="293"/>
      <c r="E222" s="293"/>
      <c r="F222" s="240"/>
      <c r="G222" s="247"/>
      <c r="H222" s="292"/>
      <c r="I222" s="292"/>
    </row>
    <row r="223" spans="1:9" s="232" customFormat="1" x14ac:dyDescent="0.3">
      <c r="A223" s="249"/>
      <c r="B223" s="238"/>
      <c r="C223" s="239"/>
      <c r="D223" s="293"/>
      <c r="E223" s="293"/>
      <c r="F223" s="240"/>
      <c r="G223" s="247"/>
      <c r="H223" s="292"/>
      <c r="I223" s="292"/>
    </row>
    <row r="224" spans="1:9" s="232" customFormat="1" x14ac:dyDescent="0.3">
      <c r="A224" s="249"/>
      <c r="B224" s="238"/>
      <c r="C224" s="239"/>
      <c r="D224" s="293"/>
      <c r="E224" s="293"/>
      <c r="F224" s="240"/>
      <c r="G224" s="247"/>
      <c r="H224" s="292"/>
      <c r="I224" s="292"/>
    </row>
    <row r="225" spans="1:9" s="232" customFormat="1" x14ac:dyDescent="0.3">
      <c r="A225" s="249"/>
      <c r="B225" s="238"/>
      <c r="C225" s="239"/>
      <c r="D225" s="293"/>
      <c r="E225" s="293"/>
      <c r="F225" s="240"/>
      <c r="G225" s="292"/>
      <c r="H225" s="292"/>
      <c r="I225" s="292"/>
    </row>
    <row r="226" spans="1:9" s="232" customFormat="1" x14ac:dyDescent="0.3">
      <c r="A226" s="249"/>
      <c r="B226" s="238"/>
      <c r="C226" s="239"/>
      <c r="D226" s="293"/>
      <c r="E226" s="293"/>
      <c r="F226" s="240"/>
      <c r="G226" s="292"/>
      <c r="H226" s="292"/>
      <c r="I226" s="292"/>
    </row>
    <row r="227" spans="1:9" s="232" customFormat="1" x14ac:dyDescent="0.3">
      <c r="A227" s="249"/>
      <c r="B227" s="238"/>
      <c r="C227" s="239"/>
      <c r="D227" s="293"/>
      <c r="E227" s="293"/>
      <c r="F227" s="240"/>
      <c r="G227" s="247"/>
    </row>
    <row r="228" spans="1:9" s="232" customFormat="1" x14ac:dyDescent="0.3">
      <c r="A228" s="249"/>
      <c r="B228" s="238"/>
      <c r="C228" s="239"/>
      <c r="D228" s="293"/>
      <c r="E228" s="293"/>
      <c r="F228" s="240"/>
      <c r="G228" s="247"/>
      <c r="H228" s="292"/>
      <c r="I228" s="292"/>
    </row>
    <row r="229" spans="1:9" s="232" customFormat="1" x14ac:dyDescent="0.3">
      <c r="A229" s="249"/>
      <c r="B229" s="238"/>
      <c r="C229" s="239"/>
      <c r="D229" s="293"/>
      <c r="E229" s="293"/>
      <c r="F229" s="240"/>
      <c r="G229" s="292"/>
      <c r="H229" s="292"/>
      <c r="I229" s="292"/>
    </row>
    <row r="230" spans="1:9" s="232" customFormat="1" x14ac:dyDescent="0.3">
      <c r="A230" s="249"/>
      <c r="B230" s="238"/>
      <c r="C230" s="239"/>
      <c r="D230" s="293"/>
      <c r="E230" s="293"/>
      <c r="F230" s="240"/>
      <c r="G230" s="292"/>
      <c r="H230" s="292"/>
      <c r="I230" s="292"/>
    </row>
    <row r="231" spans="1:9" s="232" customFormat="1" x14ac:dyDescent="0.3">
      <c r="A231" s="249"/>
      <c r="B231" s="238"/>
      <c r="C231" s="239"/>
      <c r="D231" s="293"/>
      <c r="E231" s="293"/>
      <c r="F231" s="240"/>
      <c r="G231" s="292"/>
      <c r="H231" s="292"/>
      <c r="I231" s="292"/>
    </row>
    <row r="232" spans="1:9" s="232" customFormat="1" x14ac:dyDescent="0.3">
      <c r="A232" s="249"/>
      <c r="B232" s="238"/>
      <c r="C232" s="239"/>
      <c r="D232" s="293"/>
      <c r="E232" s="293"/>
      <c r="F232" s="240"/>
      <c r="G232" s="292"/>
      <c r="H232" s="292"/>
      <c r="I232" s="292"/>
    </row>
    <row r="233" spans="1:9" s="232" customFormat="1" x14ac:dyDescent="0.3">
      <c r="A233" s="249"/>
      <c r="B233" s="238"/>
      <c r="C233" s="239"/>
      <c r="D233" s="293"/>
      <c r="E233" s="293"/>
      <c r="F233" s="240"/>
      <c r="G233" s="292"/>
      <c r="H233" s="292"/>
      <c r="I233" s="292"/>
    </row>
    <row r="234" spans="1:9" s="232" customFormat="1" x14ac:dyDescent="0.3">
      <c r="A234" s="249"/>
      <c r="B234" s="238"/>
      <c r="C234" s="239"/>
      <c r="D234" s="293"/>
      <c r="E234" s="293"/>
      <c r="F234" s="240"/>
      <c r="G234" s="292"/>
      <c r="H234" s="292"/>
      <c r="I234" s="292"/>
    </row>
    <row r="235" spans="1:9" s="232" customFormat="1" x14ac:dyDescent="0.3">
      <c r="A235" s="249"/>
      <c r="B235" s="238"/>
      <c r="C235" s="239"/>
      <c r="D235" s="293"/>
      <c r="E235" s="293"/>
      <c r="F235" s="240"/>
      <c r="G235" s="247"/>
      <c r="H235" s="294"/>
      <c r="I235" s="294"/>
    </row>
    <row r="236" spans="1:9" s="232" customFormat="1" x14ac:dyDescent="0.3">
      <c r="A236" s="249"/>
      <c r="B236" s="238"/>
      <c r="C236" s="239"/>
      <c r="D236" s="293"/>
      <c r="E236" s="293"/>
      <c r="F236" s="240"/>
      <c r="G236" s="247"/>
      <c r="H236" s="294"/>
      <c r="I236" s="294"/>
    </row>
    <row r="237" spans="1:9" s="232" customFormat="1" x14ac:dyDescent="0.3">
      <c r="A237" s="249"/>
      <c r="B237" s="238"/>
      <c r="C237" s="239"/>
      <c r="D237" s="293"/>
      <c r="E237" s="293"/>
      <c r="F237" s="240"/>
      <c r="G237" s="247"/>
      <c r="H237" s="294"/>
      <c r="I237" s="294"/>
    </row>
    <row r="238" spans="1:9" s="232" customFormat="1" x14ac:dyDescent="0.3">
      <c r="A238" s="249"/>
      <c r="B238" s="238"/>
      <c r="C238" s="239"/>
      <c r="D238" s="293"/>
      <c r="E238" s="293"/>
      <c r="F238" s="240"/>
      <c r="G238" s="247"/>
      <c r="H238" s="292"/>
      <c r="I238" s="292"/>
    </row>
    <row r="239" spans="1:9" s="232" customFormat="1" x14ac:dyDescent="0.3">
      <c r="A239" s="249"/>
      <c r="B239" s="238"/>
      <c r="C239" s="239"/>
      <c r="D239" s="293"/>
      <c r="E239" s="293"/>
      <c r="F239" s="240"/>
      <c r="G239" s="247"/>
      <c r="H239" s="292"/>
      <c r="I239" s="292"/>
    </row>
    <row r="240" spans="1:9" s="232" customFormat="1" x14ac:dyDescent="0.3">
      <c r="A240" s="249"/>
      <c r="B240" s="238"/>
      <c r="C240" s="239"/>
      <c r="D240" s="293"/>
      <c r="E240" s="293"/>
      <c r="F240" s="240"/>
      <c r="G240" s="247"/>
      <c r="H240" s="294"/>
      <c r="I240" s="294"/>
    </row>
    <row r="241" spans="1:9" s="232" customFormat="1" x14ac:dyDescent="0.3">
      <c r="A241" s="249"/>
      <c r="B241" s="238"/>
      <c r="C241" s="239"/>
      <c r="D241" s="293"/>
      <c r="E241" s="293"/>
      <c r="F241" s="240"/>
      <c r="G241" s="247"/>
      <c r="H241" s="294"/>
      <c r="I241" s="294"/>
    </row>
    <row r="242" spans="1:9" s="232" customFormat="1" x14ac:dyDescent="0.3">
      <c r="A242" s="249"/>
      <c r="B242" s="238"/>
      <c r="C242" s="239"/>
      <c r="D242" s="293"/>
      <c r="E242" s="293"/>
      <c r="F242" s="240"/>
      <c r="G242" s="247"/>
      <c r="H242" s="292"/>
      <c r="I242" s="292"/>
    </row>
    <row r="243" spans="1:9" s="232" customFormat="1" x14ac:dyDescent="0.3">
      <c r="A243" s="249"/>
      <c r="B243" s="238"/>
      <c r="C243" s="239"/>
      <c r="D243" s="293"/>
      <c r="E243" s="293"/>
      <c r="F243" s="240"/>
      <c r="G243" s="247"/>
      <c r="H243" s="292"/>
      <c r="I243" s="292"/>
    </row>
    <row r="244" spans="1:9" s="232" customFormat="1" x14ac:dyDescent="0.3">
      <c r="A244" s="249"/>
      <c r="B244" s="238"/>
      <c r="C244" s="239"/>
      <c r="D244" s="293"/>
      <c r="E244" s="293"/>
      <c r="F244" s="240"/>
      <c r="G244" s="247"/>
      <c r="H244" s="292"/>
      <c r="I244" s="292"/>
    </row>
    <row r="245" spans="1:9" s="232" customFormat="1" x14ac:dyDescent="0.3">
      <c r="A245" s="249"/>
      <c r="B245" s="238"/>
      <c r="C245" s="239"/>
      <c r="D245" s="293"/>
      <c r="E245" s="293"/>
      <c r="F245" s="240"/>
      <c r="G245" s="247"/>
      <c r="H245" s="292"/>
      <c r="I245" s="292"/>
    </row>
    <row r="246" spans="1:9" s="232" customFormat="1" x14ac:dyDescent="0.3">
      <c r="A246" s="249"/>
      <c r="B246" s="238"/>
      <c r="C246" s="239"/>
      <c r="D246" s="293"/>
      <c r="E246" s="293"/>
      <c r="F246" s="240"/>
      <c r="G246" s="247"/>
      <c r="H246" s="292"/>
      <c r="I246" s="292"/>
    </row>
    <row r="247" spans="1:9" s="232" customFormat="1" x14ac:dyDescent="0.3">
      <c r="A247" s="249"/>
      <c r="B247" s="238"/>
      <c r="C247" s="239"/>
      <c r="D247" s="293"/>
      <c r="E247" s="293"/>
      <c r="F247" s="240"/>
      <c r="G247" s="247"/>
      <c r="H247" s="292"/>
      <c r="I247" s="292"/>
    </row>
    <row r="248" spans="1:9" s="232" customFormat="1" x14ac:dyDescent="0.3">
      <c r="A248" s="249"/>
      <c r="B248" s="238"/>
      <c r="C248" s="239"/>
      <c r="D248" s="293"/>
      <c r="E248" s="293"/>
      <c r="F248" s="240"/>
      <c r="G248" s="247"/>
      <c r="H248" s="294"/>
      <c r="I248" s="294"/>
    </row>
    <row r="249" spans="1:9" s="232" customFormat="1" x14ac:dyDescent="0.3">
      <c r="A249" s="249"/>
      <c r="B249" s="238"/>
      <c r="C249" s="239"/>
      <c r="D249" s="293"/>
      <c r="E249" s="293"/>
      <c r="F249" s="240"/>
      <c r="G249" s="247"/>
      <c r="H249" s="294"/>
      <c r="I249" s="294"/>
    </row>
    <row r="250" spans="1:9" s="232" customFormat="1" x14ac:dyDescent="0.3">
      <c r="A250" s="249"/>
      <c r="B250" s="238"/>
      <c r="C250" s="239"/>
      <c r="D250" s="293"/>
      <c r="E250" s="293"/>
      <c r="F250" s="240"/>
      <c r="G250" s="247"/>
      <c r="H250" s="294"/>
      <c r="I250" s="294"/>
    </row>
    <row r="251" spans="1:9" s="232" customFormat="1" x14ac:dyDescent="0.3">
      <c r="A251" s="249"/>
      <c r="B251" s="238"/>
      <c r="C251" s="239"/>
      <c r="D251" s="293"/>
      <c r="E251" s="293"/>
      <c r="F251" s="240"/>
      <c r="G251" s="247"/>
      <c r="H251" s="294"/>
      <c r="I251" s="294"/>
    </row>
    <row r="252" spans="1:9" s="232" customFormat="1" x14ac:dyDescent="0.3">
      <c r="A252" s="249"/>
      <c r="B252" s="238"/>
      <c r="C252" s="239"/>
      <c r="D252" s="293"/>
      <c r="E252" s="293"/>
      <c r="F252" s="240"/>
      <c r="G252" s="247"/>
      <c r="H252" s="294"/>
      <c r="I252" s="294"/>
    </row>
    <row r="253" spans="1:9" s="232" customFormat="1" x14ac:dyDescent="0.3">
      <c r="A253" s="249"/>
      <c r="B253" s="238"/>
      <c r="C253" s="239"/>
      <c r="D253" s="293"/>
      <c r="E253" s="293"/>
      <c r="F253" s="240"/>
      <c r="G253" s="247"/>
      <c r="H253" s="294"/>
      <c r="I253" s="294"/>
    </row>
    <row r="254" spans="1:9" s="232" customFormat="1" x14ac:dyDescent="0.3">
      <c r="A254" s="249"/>
      <c r="B254" s="238"/>
      <c r="C254" s="239"/>
      <c r="D254" s="293"/>
      <c r="E254" s="293"/>
      <c r="F254" s="240"/>
      <c r="G254" s="247"/>
      <c r="H254" s="294"/>
      <c r="I254" s="294"/>
    </row>
    <row r="255" spans="1:9" s="232" customFormat="1" x14ac:dyDescent="0.3">
      <c r="A255" s="249"/>
      <c r="B255" s="238"/>
      <c r="C255" s="239"/>
      <c r="D255" s="293"/>
      <c r="E255" s="293"/>
      <c r="F255" s="240"/>
      <c r="G255" s="247"/>
      <c r="H255" s="294"/>
      <c r="I255" s="294"/>
    </row>
    <row r="256" spans="1:9" s="232" customFormat="1" x14ac:dyDescent="0.3">
      <c r="A256" s="249"/>
      <c r="B256" s="238"/>
      <c r="C256" s="239"/>
      <c r="D256" s="293"/>
      <c r="E256" s="293"/>
      <c r="F256" s="240"/>
      <c r="G256" s="247"/>
      <c r="H256" s="294"/>
      <c r="I256" s="294"/>
    </row>
    <row r="257" spans="1:9" s="232" customFormat="1" x14ac:dyDescent="0.3">
      <c r="A257" s="249"/>
      <c r="B257" s="238"/>
      <c r="C257" s="239"/>
      <c r="D257" s="293"/>
      <c r="E257" s="293"/>
      <c r="F257" s="240"/>
      <c r="G257" s="247"/>
      <c r="H257" s="294"/>
      <c r="I257" s="294"/>
    </row>
    <row r="258" spans="1:9" s="232" customFormat="1" x14ac:dyDescent="0.3">
      <c r="A258" s="249"/>
      <c r="B258" s="238"/>
      <c r="C258" s="239"/>
      <c r="D258" s="293"/>
      <c r="E258" s="293"/>
      <c r="F258" s="240"/>
      <c r="G258" s="247"/>
      <c r="H258" s="294"/>
      <c r="I258" s="294"/>
    </row>
    <row r="259" spans="1:9" s="232" customFormat="1" x14ac:dyDescent="0.3">
      <c r="A259" s="249"/>
      <c r="B259" s="238"/>
      <c r="C259" s="239"/>
      <c r="D259" s="293"/>
      <c r="E259" s="293"/>
      <c r="F259" s="240"/>
      <c r="G259" s="247"/>
      <c r="H259" s="294"/>
      <c r="I259" s="294"/>
    </row>
    <row r="260" spans="1:9" s="232" customFormat="1" x14ac:dyDescent="0.3">
      <c r="A260" s="249"/>
      <c r="B260" s="238"/>
      <c r="C260" s="239"/>
      <c r="D260" s="293"/>
      <c r="E260" s="293"/>
      <c r="F260" s="240"/>
      <c r="G260" s="247"/>
      <c r="H260" s="294"/>
      <c r="I260" s="294"/>
    </row>
    <row r="261" spans="1:9" s="232" customFormat="1" x14ac:dyDescent="0.3">
      <c r="A261" s="249"/>
      <c r="B261" s="238"/>
      <c r="C261" s="239"/>
      <c r="D261" s="293"/>
      <c r="E261" s="293"/>
      <c r="F261" s="240"/>
      <c r="G261" s="247"/>
      <c r="H261" s="294"/>
      <c r="I261" s="294"/>
    </row>
    <row r="262" spans="1:9" s="232" customFormat="1" x14ac:dyDescent="0.3">
      <c r="A262" s="249"/>
      <c r="B262" s="238"/>
      <c r="C262" s="239"/>
      <c r="D262" s="293"/>
      <c r="E262" s="293"/>
      <c r="F262" s="240"/>
      <c r="G262" s="247"/>
      <c r="H262" s="294"/>
      <c r="I262" s="294"/>
    </row>
    <row r="263" spans="1:9" s="232" customFormat="1" x14ac:dyDescent="0.3">
      <c r="A263" s="249"/>
      <c r="B263" s="238"/>
      <c r="C263" s="239"/>
      <c r="D263" s="293"/>
      <c r="E263" s="293"/>
      <c r="F263" s="240"/>
      <c r="G263" s="247"/>
      <c r="H263" s="294"/>
      <c r="I263" s="294"/>
    </row>
    <row r="264" spans="1:9" s="232" customFormat="1" x14ac:dyDescent="0.3">
      <c r="A264" s="249"/>
      <c r="B264" s="238"/>
      <c r="C264" s="239"/>
      <c r="D264" s="293"/>
      <c r="E264" s="293"/>
      <c r="F264" s="240"/>
      <c r="G264" s="247"/>
      <c r="H264" s="294"/>
      <c r="I264" s="294"/>
    </row>
    <row r="265" spans="1:9" s="232" customFormat="1" x14ac:dyDescent="0.3">
      <c r="A265" s="249"/>
      <c r="B265" s="238"/>
      <c r="C265" s="239"/>
      <c r="D265" s="293"/>
      <c r="E265" s="293"/>
      <c r="F265" s="240"/>
      <c r="G265" s="247"/>
      <c r="H265" s="294"/>
      <c r="I265" s="294"/>
    </row>
    <row r="266" spans="1:9" s="232" customFormat="1" x14ac:dyDescent="0.3">
      <c r="A266" s="249"/>
      <c r="B266" s="238"/>
      <c r="C266" s="239"/>
      <c r="D266" s="293"/>
      <c r="E266" s="293"/>
      <c r="F266" s="240"/>
      <c r="G266" s="247"/>
      <c r="H266" s="294"/>
      <c r="I266" s="294"/>
    </row>
    <row r="267" spans="1:9" s="232" customFormat="1" x14ac:dyDescent="0.3">
      <c r="A267" s="249"/>
      <c r="B267" s="238"/>
      <c r="C267" s="239"/>
      <c r="D267" s="293"/>
      <c r="E267" s="293"/>
      <c r="F267" s="240"/>
      <c r="G267" s="247"/>
      <c r="H267" s="294"/>
      <c r="I267" s="294"/>
    </row>
    <row r="268" spans="1:9" s="232" customFormat="1" x14ac:dyDescent="0.3">
      <c r="A268" s="249"/>
      <c r="B268" s="238"/>
      <c r="C268" s="239"/>
      <c r="D268" s="293"/>
      <c r="E268" s="293"/>
      <c r="F268" s="240"/>
      <c r="G268" s="247"/>
      <c r="H268" s="294"/>
      <c r="I268" s="294"/>
    </row>
    <row r="269" spans="1:9" s="232" customFormat="1" x14ac:dyDescent="0.3">
      <c r="A269" s="249"/>
      <c r="B269" s="238"/>
      <c r="C269" s="239"/>
      <c r="D269" s="293"/>
      <c r="E269" s="293"/>
      <c r="F269" s="240"/>
      <c r="G269" s="247"/>
      <c r="H269" s="294"/>
      <c r="I269" s="294"/>
    </row>
    <row r="270" spans="1:9" s="232" customFormat="1" x14ac:dyDescent="0.3">
      <c r="A270" s="249"/>
      <c r="B270" s="238"/>
      <c r="C270" s="239"/>
      <c r="D270" s="293"/>
      <c r="E270" s="293"/>
      <c r="F270" s="240"/>
      <c r="G270" s="247"/>
      <c r="H270" s="294"/>
      <c r="I270" s="294"/>
    </row>
    <row r="271" spans="1:9" s="232" customFormat="1" x14ac:dyDescent="0.3">
      <c r="A271" s="249"/>
      <c r="B271" s="238"/>
      <c r="C271" s="239"/>
      <c r="D271" s="293"/>
      <c r="E271" s="293"/>
      <c r="F271" s="240"/>
      <c r="G271" s="247"/>
      <c r="H271" s="294"/>
      <c r="I271" s="294"/>
    </row>
    <row r="272" spans="1:9" s="232" customFormat="1" x14ac:dyDescent="0.3">
      <c r="A272" s="249"/>
      <c r="B272" s="238"/>
      <c r="C272" s="239"/>
      <c r="D272" s="293"/>
      <c r="E272" s="293"/>
      <c r="F272" s="240"/>
      <c r="G272" s="247"/>
      <c r="H272" s="294"/>
      <c r="I272" s="294"/>
    </row>
    <row r="273" spans="1:9" s="232" customFormat="1" x14ac:dyDescent="0.3">
      <c r="A273" s="249"/>
      <c r="B273" s="238"/>
      <c r="C273" s="239"/>
      <c r="D273" s="293"/>
      <c r="E273" s="293"/>
      <c r="F273" s="240"/>
      <c r="G273" s="247"/>
      <c r="H273" s="294"/>
      <c r="I273" s="294"/>
    </row>
    <row r="274" spans="1:9" s="232" customFormat="1" x14ac:dyDescent="0.3">
      <c r="A274" s="249"/>
      <c r="B274" s="238"/>
      <c r="C274" s="239"/>
      <c r="D274" s="293"/>
      <c r="E274" s="293"/>
      <c r="F274" s="240"/>
      <c r="G274" s="247"/>
      <c r="H274" s="294"/>
      <c r="I274" s="294"/>
    </row>
    <row r="275" spans="1:9" s="232" customFormat="1" x14ac:dyDescent="0.3">
      <c r="A275" s="249"/>
      <c r="B275" s="238"/>
      <c r="C275" s="239"/>
      <c r="D275" s="293"/>
      <c r="E275" s="293"/>
      <c r="F275" s="240"/>
      <c r="G275" s="247"/>
      <c r="H275" s="294"/>
      <c r="I275" s="294"/>
    </row>
    <row r="276" spans="1:9" s="232" customFormat="1" x14ac:dyDescent="0.3">
      <c r="A276" s="249"/>
      <c r="B276" s="238"/>
      <c r="C276" s="239"/>
      <c r="D276" s="293"/>
      <c r="E276" s="293"/>
      <c r="F276" s="240"/>
      <c r="G276" s="247"/>
      <c r="H276" s="294"/>
      <c r="I276" s="294"/>
    </row>
    <row r="277" spans="1:9" s="232" customFormat="1" x14ac:dyDescent="0.3">
      <c r="A277" s="249"/>
      <c r="B277" s="238"/>
      <c r="C277" s="239"/>
      <c r="D277" s="293"/>
      <c r="E277" s="293"/>
      <c r="F277" s="240"/>
      <c r="G277" s="247"/>
      <c r="H277" s="294"/>
      <c r="I277" s="294"/>
    </row>
    <row r="278" spans="1:9" s="232" customFormat="1" x14ac:dyDescent="0.3">
      <c r="A278" s="249"/>
      <c r="B278" s="238"/>
      <c r="C278" s="239"/>
      <c r="D278" s="293"/>
      <c r="E278" s="293"/>
      <c r="F278" s="240"/>
      <c r="G278" s="247"/>
      <c r="H278" s="294"/>
      <c r="I278" s="294"/>
    </row>
    <row r="279" spans="1:9" s="232" customFormat="1" x14ac:dyDescent="0.3">
      <c r="A279" s="249"/>
      <c r="B279" s="238"/>
      <c r="C279" s="239"/>
      <c r="D279" s="293"/>
      <c r="E279" s="293"/>
      <c r="F279" s="240"/>
      <c r="G279" s="247"/>
      <c r="H279" s="294"/>
      <c r="I279" s="294"/>
    </row>
    <row r="280" spans="1:9" s="232" customFormat="1" x14ac:dyDescent="0.3">
      <c r="A280" s="249"/>
      <c r="B280" s="238"/>
      <c r="C280" s="239"/>
      <c r="D280" s="293"/>
      <c r="E280" s="293"/>
      <c r="F280" s="240"/>
      <c r="G280" s="247"/>
      <c r="H280" s="294"/>
      <c r="I280" s="294"/>
    </row>
    <row r="281" spans="1:9" s="232" customFormat="1" x14ac:dyDescent="0.3">
      <c r="A281" s="249"/>
      <c r="B281" s="238"/>
      <c r="C281" s="239"/>
      <c r="D281" s="293"/>
      <c r="E281" s="293"/>
      <c r="F281" s="240"/>
      <c r="G281" s="247"/>
      <c r="H281" s="294"/>
      <c r="I281" s="294"/>
    </row>
    <row r="282" spans="1:9" s="232" customFormat="1" x14ac:dyDescent="0.3">
      <c r="A282" s="249"/>
      <c r="B282" s="238"/>
      <c r="C282" s="239"/>
      <c r="D282" s="293"/>
      <c r="E282" s="293"/>
      <c r="F282" s="240"/>
      <c r="G282" s="247"/>
      <c r="H282" s="294"/>
      <c r="I282" s="294"/>
    </row>
    <row r="283" spans="1:9" s="232" customFormat="1" x14ac:dyDescent="0.3">
      <c r="A283" s="249"/>
      <c r="B283" s="238"/>
      <c r="C283" s="239"/>
      <c r="D283" s="293"/>
      <c r="E283" s="293"/>
      <c r="F283" s="240"/>
      <c r="G283" s="247"/>
      <c r="H283" s="294"/>
      <c r="I283" s="294"/>
    </row>
    <row r="284" spans="1:9" s="232" customFormat="1" x14ac:dyDescent="0.3">
      <c r="A284" s="249"/>
      <c r="B284" s="238"/>
      <c r="C284" s="239"/>
      <c r="D284" s="293"/>
      <c r="E284" s="293"/>
      <c r="F284" s="240"/>
      <c r="G284" s="247"/>
      <c r="H284" s="294"/>
      <c r="I284" s="294"/>
    </row>
    <row r="285" spans="1:9" s="232" customFormat="1" x14ac:dyDescent="0.3">
      <c r="A285" s="249"/>
      <c r="B285" s="238"/>
      <c r="C285" s="239"/>
      <c r="D285" s="293"/>
      <c r="E285" s="293"/>
      <c r="F285" s="240"/>
      <c r="G285" s="247"/>
      <c r="H285" s="294"/>
      <c r="I285" s="294"/>
    </row>
    <row r="286" spans="1:9" s="232" customFormat="1" x14ac:dyDescent="0.3">
      <c r="A286" s="249"/>
      <c r="B286" s="238"/>
      <c r="C286" s="239"/>
      <c r="D286" s="293"/>
      <c r="E286" s="293"/>
      <c r="F286" s="240"/>
      <c r="G286" s="247"/>
      <c r="H286" s="294"/>
      <c r="I286" s="294"/>
    </row>
    <row r="287" spans="1:9" s="232" customFormat="1" x14ac:dyDescent="0.3">
      <c r="A287" s="249"/>
      <c r="B287" s="238"/>
      <c r="C287" s="239"/>
      <c r="D287" s="293"/>
      <c r="E287" s="293"/>
      <c r="F287" s="240"/>
      <c r="G287" s="247"/>
      <c r="H287" s="294"/>
      <c r="I287" s="294"/>
    </row>
    <row r="288" spans="1:9" s="232" customFormat="1" x14ac:dyDescent="0.3">
      <c r="A288" s="249"/>
      <c r="B288" s="238"/>
      <c r="C288" s="239"/>
      <c r="D288" s="293"/>
      <c r="E288" s="293"/>
      <c r="F288" s="240"/>
      <c r="G288" s="247"/>
      <c r="H288" s="294"/>
      <c r="I288" s="294"/>
    </row>
    <row r="289" spans="1:9" s="232" customFormat="1" x14ac:dyDescent="0.3">
      <c r="A289" s="249"/>
      <c r="B289" s="238"/>
      <c r="C289" s="239"/>
      <c r="D289" s="293"/>
      <c r="E289" s="293"/>
      <c r="F289" s="240"/>
      <c r="G289" s="247"/>
      <c r="H289" s="294"/>
      <c r="I289" s="294"/>
    </row>
    <row r="290" spans="1:9" s="232" customFormat="1" x14ac:dyDescent="0.3">
      <c r="A290" s="249"/>
      <c r="B290" s="238"/>
      <c r="C290" s="239"/>
      <c r="D290" s="293"/>
      <c r="E290" s="293"/>
      <c r="F290" s="240"/>
      <c r="G290" s="247"/>
      <c r="H290" s="294"/>
      <c r="I290" s="294"/>
    </row>
    <row r="291" spans="1:9" s="232" customFormat="1" x14ac:dyDescent="0.3">
      <c r="A291" s="249"/>
      <c r="B291" s="238"/>
      <c r="C291" s="239"/>
      <c r="D291" s="293"/>
      <c r="E291" s="293"/>
      <c r="F291" s="240"/>
      <c r="G291" s="247"/>
      <c r="H291" s="294"/>
      <c r="I291" s="294"/>
    </row>
    <row r="292" spans="1:9" s="232" customFormat="1" x14ac:dyDescent="0.3">
      <c r="A292" s="249"/>
      <c r="B292" s="238"/>
      <c r="C292" s="239"/>
      <c r="D292" s="293"/>
      <c r="E292" s="293"/>
      <c r="F292" s="240"/>
      <c r="G292" s="247"/>
      <c r="H292" s="294"/>
      <c r="I292" s="294"/>
    </row>
    <row r="293" spans="1:9" s="232" customFormat="1" x14ac:dyDescent="0.3">
      <c r="A293" s="249"/>
      <c r="B293" s="238"/>
      <c r="C293" s="239"/>
      <c r="D293" s="293"/>
      <c r="E293" s="293"/>
      <c r="F293" s="240"/>
      <c r="G293" s="247"/>
      <c r="H293" s="294"/>
      <c r="I293" s="294"/>
    </row>
    <row r="294" spans="1:9" s="232" customFormat="1" x14ac:dyDescent="0.3">
      <c r="A294" s="249"/>
      <c r="B294" s="238"/>
      <c r="C294" s="239"/>
      <c r="D294" s="293"/>
      <c r="E294" s="293"/>
      <c r="F294" s="240"/>
      <c r="G294" s="247"/>
      <c r="H294" s="294"/>
      <c r="I294" s="294"/>
    </row>
    <row r="295" spans="1:9" s="232" customFormat="1" x14ac:dyDescent="0.3">
      <c r="A295" s="249"/>
      <c r="B295" s="238"/>
      <c r="C295" s="239"/>
      <c r="D295" s="293"/>
      <c r="E295" s="293"/>
      <c r="F295" s="240"/>
      <c r="G295" s="247"/>
      <c r="H295" s="294"/>
      <c r="I295" s="294"/>
    </row>
    <row r="296" spans="1:9" s="232" customFormat="1" x14ac:dyDescent="0.3">
      <c r="A296" s="249"/>
      <c r="B296" s="238"/>
      <c r="C296" s="239"/>
      <c r="D296" s="293"/>
      <c r="E296" s="293"/>
      <c r="F296" s="240"/>
      <c r="G296" s="247"/>
      <c r="H296" s="294"/>
      <c r="I296" s="294"/>
    </row>
    <row r="297" spans="1:9" s="232" customFormat="1" x14ac:dyDescent="0.3">
      <c r="A297" s="249"/>
      <c r="B297" s="238"/>
      <c r="C297" s="239"/>
      <c r="D297" s="293"/>
      <c r="E297" s="293"/>
      <c r="F297" s="240"/>
      <c r="G297" s="247"/>
      <c r="H297" s="294"/>
      <c r="I297" s="294"/>
    </row>
    <row r="298" spans="1:9" s="232" customFormat="1" x14ac:dyDescent="0.3">
      <c r="A298" s="249"/>
      <c r="B298" s="238"/>
      <c r="C298" s="239"/>
      <c r="D298" s="293"/>
      <c r="E298" s="293"/>
      <c r="F298" s="240"/>
      <c r="G298" s="247"/>
      <c r="H298" s="294"/>
      <c r="I298" s="294"/>
    </row>
    <row r="299" spans="1:9" s="232" customFormat="1" x14ac:dyDescent="0.3">
      <c r="A299" s="249"/>
      <c r="B299" s="238"/>
      <c r="C299" s="239"/>
      <c r="D299" s="293"/>
      <c r="E299" s="293"/>
      <c r="F299" s="240"/>
      <c r="G299" s="247"/>
      <c r="H299" s="294"/>
      <c r="I299" s="294"/>
    </row>
    <row r="300" spans="1:9" s="232" customFormat="1" x14ac:dyDescent="0.3">
      <c r="A300" s="249"/>
      <c r="B300" s="238"/>
      <c r="C300" s="239"/>
      <c r="D300" s="293"/>
      <c r="E300" s="293"/>
      <c r="F300" s="240"/>
      <c r="G300" s="247"/>
      <c r="H300" s="294"/>
      <c r="I300" s="294"/>
    </row>
    <row r="301" spans="1:9" s="232" customFormat="1" x14ac:dyDescent="0.3">
      <c r="A301" s="249"/>
      <c r="B301" s="238"/>
      <c r="C301" s="239"/>
      <c r="D301" s="293"/>
      <c r="E301" s="293"/>
      <c r="F301" s="240"/>
      <c r="G301" s="247"/>
      <c r="H301" s="294"/>
      <c r="I301" s="294"/>
    </row>
    <row r="302" spans="1:9" s="232" customFormat="1" x14ac:dyDescent="0.3">
      <c r="A302" s="249"/>
      <c r="B302" s="238"/>
      <c r="C302" s="239"/>
      <c r="D302" s="293"/>
      <c r="E302" s="293"/>
      <c r="F302" s="240"/>
      <c r="G302" s="247"/>
      <c r="H302" s="294"/>
      <c r="I302" s="294"/>
    </row>
    <row r="303" spans="1:9" s="232" customFormat="1" x14ac:dyDescent="0.3">
      <c r="A303" s="249"/>
      <c r="B303" s="238"/>
      <c r="C303" s="239"/>
      <c r="D303" s="293"/>
      <c r="E303" s="293"/>
      <c r="F303" s="240"/>
      <c r="G303" s="247"/>
      <c r="H303" s="294"/>
      <c r="I303" s="294"/>
    </row>
    <row r="304" spans="1:9" s="232" customFormat="1" x14ac:dyDescent="0.3">
      <c r="A304" s="249"/>
      <c r="B304" s="238"/>
      <c r="C304" s="239"/>
      <c r="D304" s="293"/>
      <c r="E304" s="293"/>
      <c r="F304" s="240"/>
      <c r="G304" s="247"/>
      <c r="H304" s="294"/>
      <c r="I304" s="294"/>
    </row>
    <row r="305" spans="1:9" s="232" customFormat="1" x14ac:dyDescent="0.3">
      <c r="A305" s="249"/>
      <c r="B305" s="238"/>
      <c r="C305" s="239"/>
      <c r="D305" s="293"/>
      <c r="E305" s="293"/>
      <c r="F305" s="240"/>
      <c r="G305" s="247"/>
      <c r="H305" s="294"/>
      <c r="I305" s="294"/>
    </row>
    <row r="306" spans="1:9" s="232" customFormat="1" x14ac:dyDescent="0.3">
      <c r="A306" s="249"/>
      <c r="B306" s="238"/>
      <c r="C306" s="239"/>
      <c r="D306" s="293"/>
      <c r="E306" s="293"/>
      <c r="F306" s="240"/>
      <c r="G306" s="247"/>
      <c r="H306" s="294"/>
      <c r="I306" s="294"/>
    </row>
    <row r="307" spans="1:9" s="232" customFormat="1" x14ac:dyDescent="0.3">
      <c r="A307" s="249"/>
      <c r="B307" s="238"/>
      <c r="C307" s="239"/>
      <c r="D307" s="293"/>
      <c r="E307" s="293"/>
      <c r="F307" s="240"/>
      <c r="G307" s="247"/>
      <c r="H307" s="294"/>
      <c r="I307" s="294"/>
    </row>
    <row r="308" spans="1:9" s="232" customFormat="1" x14ac:dyDescent="0.3">
      <c r="A308" s="249"/>
      <c r="B308" s="238"/>
      <c r="C308" s="239"/>
      <c r="D308" s="293"/>
      <c r="E308" s="293"/>
      <c r="F308" s="240"/>
      <c r="G308" s="247"/>
      <c r="H308" s="294"/>
      <c r="I308" s="294"/>
    </row>
    <row r="309" spans="1:9" s="232" customFormat="1" x14ac:dyDescent="0.3">
      <c r="A309" s="249"/>
      <c r="B309" s="238"/>
      <c r="C309" s="239"/>
      <c r="D309" s="293"/>
      <c r="E309" s="293"/>
      <c r="F309" s="240"/>
      <c r="G309" s="247"/>
      <c r="H309" s="294"/>
      <c r="I309" s="294"/>
    </row>
    <row r="310" spans="1:9" s="232" customFormat="1" x14ac:dyDescent="0.3">
      <c r="A310" s="249"/>
      <c r="B310" s="238"/>
      <c r="C310" s="239"/>
      <c r="D310" s="293"/>
      <c r="E310" s="293"/>
      <c r="F310" s="240"/>
      <c r="G310" s="247"/>
      <c r="H310" s="294"/>
      <c r="I310" s="294"/>
    </row>
    <row r="311" spans="1:9" s="232" customFormat="1" x14ac:dyDescent="0.3">
      <c r="A311" s="249"/>
      <c r="B311" s="238"/>
      <c r="C311" s="239"/>
      <c r="D311" s="293"/>
      <c r="E311" s="293"/>
      <c r="F311" s="240"/>
      <c r="G311" s="247"/>
      <c r="H311" s="294"/>
      <c r="I311" s="294"/>
    </row>
    <row r="312" spans="1:9" s="232" customFormat="1" x14ac:dyDescent="0.3">
      <c r="A312" s="249"/>
      <c r="B312" s="238"/>
      <c r="C312" s="239"/>
      <c r="D312" s="293"/>
      <c r="E312" s="293"/>
      <c r="F312" s="240"/>
      <c r="G312" s="247"/>
      <c r="H312" s="294"/>
      <c r="I312" s="294"/>
    </row>
    <row r="313" spans="1:9" s="232" customFormat="1" x14ac:dyDescent="0.3">
      <c r="A313" s="249"/>
      <c r="B313" s="238"/>
      <c r="C313" s="239"/>
      <c r="D313" s="293"/>
      <c r="E313" s="293"/>
      <c r="F313" s="240"/>
      <c r="G313" s="247"/>
      <c r="H313" s="294"/>
      <c r="I313" s="294"/>
    </row>
    <row r="314" spans="1:9" s="232" customFormat="1" x14ac:dyDescent="0.3">
      <c r="A314" s="249"/>
      <c r="B314" s="238"/>
      <c r="C314" s="239"/>
      <c r="D314" s="293"/>
      <c r="E314" s="293"/>
      <c r="F314" s="240"/>
      <c r="G314" s="247"/>
      <c r="H314" s="294"/>
      <c r="I314" s="294"/>
    </row>
    <row r="315" spans="1:9" s="232" customFormat="1" x14ac:dyDescent="0.3">
      <c r="A315" s="249"/>
      <c r="B315" s="238"/>
      <c r="C315" s="239"/>
      <c r="D315" s="293"/>
      <c r="E315" s="293"/>
      <c r="F315" s="240"/>
      <c r="G315" s="247"/>
      <c r="H315" s="294"/>
      <c r="I315" s="294"/>
    </row>
    <row r="316" spans="1:9" s="232" customFormat="1" x14ac:dyDescent="0.3">
      <c r="A316" s="249"/>
      <c r="B316" s="238"/>
      <c r="C316" s="239"/>
      <c r="D316" s="293"/>
      <c r="E316" s="293"/>
      <c r="F316" s="240"/>
      <c r="G316" s="247"/>
      <c r="H316" s="294"/>
      <c r="I316" s="294"/>
    </row>
    <row r="317" spans="1:9" s="232" customFormat="1" x14ac:dyDescent="0.3">
      <c r="A317" s="249"/>
      <c r="B317" s="238"/>
      <c r="C317" s="239"/>
      <c r="D317" s="293"/>
      <c r="E317" s="293"/>
      <c r="F317" s="240"/>
      <c r="G317" s="247"/>
      <c r="H317" s="294"/>
      <c r="I317" s="294"/>
    </row>
    <row r="318" spans="1:9" s="232" customFormat="1" x14ac:dyDescent="0.3">
      <c r="A318" s="249"/>
      <c r="B318" s="238"/>
      <c r="C318" s="239"/>
      <c r="D318" s="293"/>
      <c r="E318" s="293"/>
      <c r="F318" s="240"/>
      <c r="G318" s="247"/>
      <c r="H318" s="294"/>
      <c r="I318" s="294"/>
    </row>
    <row r="319" spans="1:9" s="232" customFormat="1" x14ac:dyDescent="0.3">
      <c r="A319" s="249"/>
      <c r="B319" s="238"/>
      <c r="C319" s="239"/>
      <c r="D319" s="293"/>
      <c r="E319" s="293"/>
      <c r="F319" s="240"/>
      <c r="G319" s="247"/>
      <c r="H319" s="294"/>
      <c r="I319" s="294"/>
    </row>
    <row r="320" spans="1:9" s="232" customFormat="1" x14ac:dyDescent="0.3">
      <c r="A320" s="249"/>
      <c r="B320" s="238"/>
      <c r="C320" s="239"/>
      <c r="D320" s="293"/>
      <c r="E320" s="293"/>
      <c r="F320" s="240"/>
      <c r="G320" s="247"/>
      <c r="H320" s="294"/>
      <c r="I320" s="294"/>
    </row>
    <row r="321" spans="1:9" s="232" customFormat="1" x14ac:dyDescent="0.3">
      <c r="A321" s="249"/>
      <c r="B321" s="238"/>
      <c r="C321" s="239"/>
      <c r="D321" s="293"/>
      <c r="E321" s="293"/>
      <c r="F321" s="240"/>
      <c r="G321" s="247"/>
      <c r="H321" s="294"/>
      <c r="I321" s="294"/>
    </row>
    <row r="322" spans="1:9" s="232" customFormat="1" x14ac:dyDescent="0.3">
      <c r="A322" s="249"/>
      <c r="B322" s="238"/>
      <c r="C322" s="239"/>
      <c r="D322" s="293"/>
      <c r="E322" s="293"/>
      <c r="F322" s="240"/>
      <c r="G322" s="247"/>
      <c r="H322" s="294"/>
      <c r="I322" s="294"/>
    </row>
    <row r="323" spans="1:9" s="232" customFormat="1" x14ac:dyDescent="0.3">
      <c r="A323" s="249"/>
      <c r="B323" s="238"/>
      <c r="C323" s="239"/>
      <c r="D323" s="293"/>
      <c r="E323" s="293"/>
      <c r="F323" s="240"/>
      <c r="G323" s="247"/>
      <c r="H323" s="294"/>
      <c r="I323" s="294"/>
    </row>
    <row r="324" spans="1:9" s="232" customFormat="1" x14ac:dyDescent="0.3">
      <c r="A324" s="249"/>
      <c r="B324" s="238"/>
      <c r="C324" s="239"/>
      <c r="D324" s="293"/>
      <c r="E324" s="293"/>
      <c r="F324" s="240"/>
      <c r="G324" s="247"/>
      <c r="H324" s="294"/>
      <c r="I324" s="294"/>
    </row>
    <row r="325" spans="1:9" s="232" customFormat="1" x14ac:dyDescent="0.3">
      <c r="A325" s="249"/>
      <c r="B325" s="238"/>
      <c r="C325" s="239"/>
      <c r="D325" s="293"/>
      <c r="E325" s="293"/>
      <c r="F325" s="240"/>
      <c r="G325" s="247"/>
      <c r="H325" s="294"/>
      <c r="I325" s="294"/>
    </row>
    <row r="326" spans="1:9" s="232" customFormat="1" x14ac:dyDescent="0.3">
      <c r="A326" s="249"/>
      <c r="B326" s="238"/>
      <c r="C326" s="239"/>
      <c r="D326" s="293"/>
      <c r="E326" s="293"/>
      <c r="F326" s="240"/>
      <c r="G326" s="247"/>
      <c r="H326" s="294"/>
      <c r="I326" s="294"/>
    </row>
    <row r="327" spans="1:9" s="232" customFormat="1" x14ac:dyDescent="0.3">
      <c r="A327" s="249"/>
      <c r="B327" s="238"/>
      <c r="C327" s="239"/>
      <c r="D327" s="293"/>
      <c r="E327" s="293"/>
      <c r="F327" s="240"/>
      <c r="G327" s="247"/>
      <c r="H327" s="294"/>
      <c r="I327" s="294"/>
    </row>
    <row r="328" spans="1:9" s="232" customFormat="1" x14ac:dyDescent="0.3">
      <c r="A328" s="249"/>
      <c r="B328" s="238"/>
      <c r="C328" s="239"/>
      <c r="D328" s="293"/>
      <c r="E328" s="293"/>
      <c r="F328" s="240"/>
      <c r="G328" s="247"/>
      <c r="H328" s="294"/>
      <c r="I328" s="294"/>
    </row>
    <row r="329" spans="1:9" s="232" customFormat="1" x14ac:dyDescent="0.3">
      <c r="A329" s="249"/>
      <c r="B329" s="238"/>
      <c r="C329" s="239"/>
      <c r="D329" s="293"/>
      <c r="E329" s="293"/>
      <c r="F329" s="240"/>
      <c r="G329" s="247"/>
      <c r="H329" s="294"/>
      <c r="I329" s="294"/>
    </row>
    <row r="330" spans="1:9" s="232" customFormat="1" x14ac:dyDescent="0.3">
      <c r="A330" s="249"/>
      <c r="B330" s="238"/>
      <c r="C330" s="239"/>
      <c r="D330" s="293"/>
      <c r="E330" s="293"/>
      <c r="F330" s="240"/>
      <c r="G330" s="247"/>
      <c r="H330" s="294"/>
      <c r="I330" s="294"/>
    </row>
    <row r="331" spans="1:9" s="232" customFormat="1" x14ac:dyDescent="0.3">
      <c r="A331" s="249"/>
      <c r="B331" s="238"/>
      <c r="C331" s="239"/>
      <c r="D331" s="293"/>
      <c r="E331" s="293"/>
      <c r="F331" s="240"/>
      <c r="G331" s="247"/>
      <c r="H331" s="294"/>
      <c r="I331" s="294"/>
    </row>
    <row r="332" spans="1:9" s="232" customFormat="1" x14ac:dyDescent="0.3">
      <c r="A332" s="249"/>
      <c r="B332" s="238"/>
      <c r="C332" s="239"/>
      <c r="D332" s="293"/>
      <c r="E332" s="293"/>
      <c r="F332" s="240"/>
      <c r="G332" s="295"/>
      <c r="H332" s="294"/>
      <c r="I332" s="294"/>
    </row>
    <row r="333" spans="1:9" s="232" customFormat="1" x14ac:dyDescent="0.3">
      <c r="A333" s="249"/>
      <c r="B333" s="238"/>
      <c r="C333" s="239"/>
      <c r="D333" s="293"/>
      <c r="E333" s="293"/>
      <c r="F333" s="240"/>
      <c r="G333" s="247"/>
      <c r="H333" s="294"/>
      <c r="I333" s="294"/>
    </row>
    <row r="334" spans="1:9" s="232" customFormat="1" x14ac:dyDescent="0.3">
      <c r="A334" s="249"/>
      <c r="B334" s="238"/>
      <c r="C334" s="239"/>
      <c r="D334" s="293"/>
      <c r="E334" s="293"/>
      <c r="F334" s="240"/>
      <c r="G334" s="247"/>
      <c r="H334" s="294"/>
      <c r="I334" s="294"/>
    </row>
    <row r="335" spans="1:9" s="232" customFormat="1" x14ac:dyDescent="0.3">
      <c r="A335" s="249"/>
      <c r="B335" s="238"/>
      <c r="C335" s="239"/>
      <c r="D335" s="293"/>
      <c r="E335" s="293"/>
      <c r="F335" s="240"/>
      <c r="G335" s="247"/>
      <c r="H335" s="294"/>
      <c r="I335" s="294"/>
    </row>
    <row r="336" spans="1:9" s="232" customFormat="1" x14ac:dyDescent="0.3">
      <c r="A336" s="249"/>
      <c r="B336" s="238"/>
      <c r="C336" s="239"/>
      <c r="D336" s="293"/>
      <c r="E336" s="293"/>
      <c r="F336" s="240"/>
      <c r="G336" s="247"/>
      <c r="H336" s="294"/>
      <c r="I336" s="294"/>
    </row>
    <row r="337" spans="1:9" s="232" customFormat="1" x14ac:dyDescent="0.3">
      <c r="A337" s="249"/>
      <c r="B337" s="238"/>
      <c r="C337" s="239"/>
      <c r="D337" s="293"/>
      <c r="E337" s="293"/>
      <c r="F337" s="240"/>
      <c r="G337" s="247"/>
      <c r="H337" s="294"/>
      <c r="I337" s="294"/>
    </row>
    <row r="338" spans="1:9" s="232" customFormat="1" x14ac:dyDescent="0.3">
      <c r="A338" s="249"/>
      <c r="B338" s="238"/>
      <c r="C338" s="239"/>
      <c r="D338" s="293"/>
      <c r="E338" s="293"/>
      <c r="F338" s="240"/>
      <c r="G338" s="247"/>
      <c r="H338" s="294"/>
      <c r="I338" s="294"/>
    </row>
    <row r="339" spans="1:9" s="232" customFormat="1" x14ac:dyDescent="0.3">
      <c r="A339" s="249"/>
      <c r="B339" s="238"/>
      <c r="C339" s="239"/>
      <c r="D339" s="293"/>
      <c r="E339" s="293"/>
      <c r="F339" s="240"/>
      <c r="G339" s="247"/>
      <c r="H339" s="294"/>
      <c r="I339" s="294"/>
    </row>
    <row r="340" spans="1:9" s="232" customFormat="1" x14ac:dyDescent="0.3">
      <c r="A340" s="249"/>
      <c r="B340" s="238"/>
      <c r="C340" s="239"/>
      <c r="D340" s="293"/>
      <c r="E340" s="293"/>
      <c r="F340" s="240"/>
      <c r="H340" s="294"/>
      <c r="I340" s="294"/>
    </row>
    <row r="341" spans="1:9" s="232" customFormat="1" x14ac:dyDescent="0.3">
      <c r="A341" s="249"/>
      <c r="B341" s="238"/>
      <c r="C341" s="239"/>
      <c r="D341" s="293"/>
      <c r="E341" s="293"/>
      <c r="F341" s="240"/>
      <c r="G341" s="292"/>
      <c r="H341" s="294"/>
      <c r="I341" s="294"/>
    </row>
    <row r="342" spans="1:9" s="232" customFormat="1" x14ac:dyDescent="0.3">
      <c r="A342" s="249"/>
      <c r="B342" s="238"/>
      <c r="C342" s="239"/>
      <c r="D342" s="293"/>
      <c r="E342" s="293"/>
      <c r="F342" s="240"/>
      <c r="G342" s="292"/>
      <c r="H342" s="294"/>
      <c r="I342" s="294"/>
    </row>
    <row r="343" spans="1:9" s="232" customFormat="1" x14ac:dyDescent="0.3">
      <c r="A343" s="249"/>
      <c r="B343" s="238"/>
      <c r="C343" s="239"/>
      <c r="D343" s="293"/>
      <c r="E343" s="293"/>
      <c r="F343" s="240"/>
      <c r="G343" s="292"/>
      <c r="H343" s="294"/>
      <c r="I343" s="294"/>
    </row>
    <row r="344" spans="1:9" s="232" customFormat="1" x14ac:dyDescent="0.3">
      <c r="A344" s="249"/>
      <c r="B344" s="238"/>
      <c r="C344" s="239"/>
      <c r="D344" s="293"/>
      <c r="E344" s="293"/>
      <c r="F344" s="240"/>
      <c r="G344" s="292"/>
      <c r="H344" s="294"/>
      <c r="I344" s="294"/>
    </row>
    <row r="345" spans="1:9" s="232" customFormat="1" x14ac:dyDescent="0.3">
      <c r="A345" s="249"/>
      <c r="B345" s="238"/>
      <c r="C345" s="239"/>
      <c r="D345" s="293"/>
      <c r="E345" s="293"/>
      <c r="F345" s="240"/>
      <c r="G345" s="292"/>
      <c r="H345" s="247"/>
      <c r="I345" s="294"/>
    </row>
    <row r="346" spans="1:9" s="232" customFormat="1" x14ac:dyDescent="0.3">
      <c r="A346" s="249"/>
      <c r="B346" s="238"/>
      <c r="C346" s="239"/>
      <c r="D346" s="293"/>
      <c r="E346" s="293"/>
      <c r="F346" s="240"/>
      <c r="G346" s="292"/>
      <c r="H346" s="294"/>
      <c r="I346" s="294"/>
    </row>
    <row r="347" spans="1:9" s="232" customFormat="1" x14ac:dyDescent="0.3">
      <c r="A347" s="249"/>
      <c r="B347" s="238"/>
      <c r="C347" s="239"/>
      <c r="D347" s="293"/>
      <c r="E347" s="293"/>
      <c r="F347" s="240"/>
      <c r="G347" s="292"/>
      <c r="H347" s="294"/>
      <c r="I347" s="294"/>
    </row>
    <row r="348" spans="1:9" s="232" customFormat="1" x14ac:dyDescent="0.3">
      <c r="A348" s="249"/>
      <c r="B348" s="238"/>
      <c r="C348" s="239"/>
      <c r="D348" s="293"/>
      <c r="E348" s="293"/>
      <c r="F348" s="240"/>
      <c r="G348" s="292"/>
      <c r="H348" s="294"/>
      <c r="I348" s="294"/>
    </row>
    <row r="349" spans="1:9" s="232" customFormat="1" x14ac:dyDescent="0.3">
      <c r="A349" s="249"/>
      <c r="B349" s="238"/>
      <c r="C349" s="239"/>
      <c r="D349" s="293"/>
      <c r="E349" s="293"/>
      <c r="F349" s="240"/>
      <c r="G349" s="292"/>
      <c r="H349" s="294"/>
      <c r="I349" s="294"/>
    </row>
    <row r="350" spans="1:9" s="232" customFormat="1" x14ac:dyDescent="0.3">
      <c r="A350" s="249"/>
      <c r="B350" s="238"/>
      <c r="C350" s="239"/>
      <c r="D350" s="293"/>
      <c r="E350" s="293"/>
      <c r="F350" s="240"/>
      <c r="G350" s="292"/>
      <c r="H350" s="294"/>
      <c r="I350" s="294"/>
    </row>
    <row r="351" spans="1:9" s="232" customFormat="1" x14ac:dyDescent="0.3">
      <c r="A351" s="249"/>
      <c r="B351" s="238"/>
      <c r="C351" s="239"/>
      <c r="D351" s="293"/>
      <c r="E351" s="293"/>
      <c r="F351" s="240"/>
      <c r="G351" s="292"/>
      <c r="H351" s="294"/>
      <c r="I351" s="294"/>
    </row>
    <row r="352" spans="1:9" s="232" customFormat="1" x14ac:dyDescent="0.3">
      <c r="A352" s="249"/>
      <c r="B352" s="238"/>
      <c r="C352" s="239"/>
      <c r="D352" s="293"/>
      <c r="E352" s="293"/>
      <c r="F352" s="240"/>
      <c r="G352" s="292"/>
      <c r="H352" s="294"/>
      <c r="I352" s="294"/>
    </row>
    <row r="353" spans="1:9" s="232" customFormat="1" x14ac:dyDescent="0.3">
      <c r="A353" s="249"/>
      <c r="B353" s="238"/>
      <c r="C353" s="239"/>
      <c r="D353" s="293"/>
      <c r="E353" s="293"/>
      <c r="F353" s="240"/>
      <c r="G353" s="292"/>
    </row>
    <row r="354" spans="1:9" s="232" customFormat="1" x14ac:dyDescent="0.3">
      <c r="A354" s="249"/>
      <c r="B354" s="238"/>
      <c r="C354" s="239"/>
      <c r="D354" s="293"/>
      <c r="E354" s="293"/>
      <c r="F354" s="240"/>
      <c r="H354" s="292"/>
      <c r="I354" s="292"/>
    </row>
    <row r="355" spans="1:9" s="232" customFormat="1" x14ac:dyDescent="0.3">
      <c r="A355" s="249"/>
      <c r="B355" s="238"/>
      <c r="C355" s="239"/>
      <c r="D355" s="293"/>
      <c r="E355" s="293"/>
      <c r="F355" s="240"/>
      <c r="G355" s="292"/>
      <c r="H355" s="292"/>
      <c r="I355" s="292"/>
    </row>
    <row r="356" spans="1:9" s="232" customFormat="1" x14ac:dyDescent="0.3">
      <c r="A356" s="249"/>
      <c r="B356" s="238"/>
      <c r="C356" s="239"/>
      <c r="D356" s="293"/>
      <c r="E356" s="293"/>
      <c r="F356" s="240"/>
      <c r="G356" s="292"/>
      <c r="H356" s="292"/>
      <c r="I356" s="292"/>
    </row>
    <row r="357" spans="1:9" s="232" customFormat="1" x14ac:dyDescent="0.3">
      <c r="A357" s="249"/>
      <c r="B357" s="238"/>
      <c r="C357" s="239"/>
      <c r="D357" s="293"/>
      <c r="E357" s="293"/>
      <c r="F357" s="240"/>
      <c r="G357" s="292"/>
      <c r="H357" s="292"/>
      <c r="I357" s="292"/>
    </row>
    <row r="358" spans="1:9" s="232" customFormat="1" x14ac:dyDescent="0.3">
      <c r="A358" s="249"/>
      <c r="B358" s="238"/>
      <c r="C358" s="239"/>
      <c r="D358" s="293"/>
      <c r="E358" s="293"/>
      <c r="F358" s="240"/>
      <c r="G358" s="292"/>
      <c r="H358" s="292"/>
      <c r="I358" s="292"/>
    </row>
    <row r="359" spans="1:9" s="232" customFormat="1" x14ac:dyDescent="0.3">
      <c r="A359" s="249"/>
      <c r="B359" s="238"/>
      <c r="C359" s="239"/>
      <c r="D359" s="293"/>
      <c r="E359" s="293"/>
      <c r="F359" s="240"/>
      <c r="G359" s="292"/>
      <c r="H359" s="292"/>
      <c r="I359" s="292"/>
    </row>
    <row r="360" spans="1:9" s="232" customFormat="1" x14ac:dyDescent="0.3">
      <c r="A360" s="249"/>
      <c r="B360" s="238"/>
      <c r="C360" s="239"/>
      <c r="D360" s="293"/>
      <c r="E360" s="293"/>
      <c r="F360" s="240"/>
      <c r="G360" s="292"/>
      <c r="H360" s="292"/>
      <c r="I360" s="292"/>
    </row>
    <row r="361" spans="1:9" s="232" customFormat="1" x14ac:dyDescent="0.3">
      <c r="A361" s="249"/>
      <c r="B361" s="238"/>
      <c r="C361" s="239"/>
      <c r="D361" s="293"/>
      <c r="E361" s="293"/>
      <c r="F361" s="240"/>
      <c r="G361" s="292"/>
      <c r="H361" s="292"/>
      <c r="I361" s="292"/>
    </row>
    <row r="362" spans="1:9" s="232" customFormat="1" x14ac:dyDescent="0.3">
      <c r="A362" s="249"/>
      <c r="B362" s="238"/>
      <c r="C362" s="239"/>
      <c r="D362" s="293"/>
      <c r="E362" s="293"/>
      <c r="F362" s="240"/>
      <c r="G362" s="292"/>
      <c r="H362" s="292"/>
      <c r="I362" s="292"/>
    </row>
    <row r="363" spans="1:9" s="232" customFormat="1" x14ac:dyDescent="0.3">
      <c r="A363" s="249"/>
      <c r="B363" s="238"/>
      <c r="C363" s="239"/>
      <c r="D363" s="293"/>
      <c r="E363" s="293"/>
      <c r="F363" s="240"/>
      <c r="G363" s="292"/>
      <c r="H363" s="292"/>
      <c r="I363" s="292"/>
    </row>
    <row r="364" spans="1:9" s="232" customFormat="1" x14ac:dyDescent="0.3">
      <c r="A364" s="249"/>
      <c r="B364" s="238"/>
      <c r="C364" s="239"/>
      <c r="D364" s="293"/>
      <c r="E364" s="293"/>
      <c r="F364" s="240"/>
      <c r="G364" s="292"/>
      <c r="H364" s="292"/>
      <c r="I364" s="292"/>
    </row>
    <row r="365" spans="1:9" s="232" customFormat="1" x14ac:dyDescent="0.3">
      <c r="A365" s="249"/>
      <c r="B365" s="238"/>
      <c r="C365" s="239"/>
      <c r="D365" s="293"/>
      <c r="E365" s="293"/>
      <c r="F365" s="240"/>
      <c r="G365" s="292"/>
      <c r="H365" s="292"/>
      <c r="I365" s="292"/>
    </row>
    <row r="366" spans="1:9" s="232" customFormat="1" x14ac:dyDescent="0.3">
      <c r="A366" s="249"/>
      <c r="B366" s="238"/>
      <c r="C366" s="239"/>
      <c r="D366" s="293"/>
      <c r="E366" s="293"/>
      <c r="F366" s="240"/>
      <c r="G366" s="292"/>
      <c r="H366" s="292"/>
      <c r="I366" s="292"/>
    </row>
    <row r="367" spans="1:9" s="232" customFormat="1" x14ac:dyDescent="0.3">
      <c r="A367" s="249"/>
      <c r="B367" s="238"/>
      <c r="C367" s="239"/>
      <c r="D367" s="293"/>
      <c r="E367" s="293"/>
      <c r="F367" s="240"/>
      <c r="G367" s="292"/>
    </row>
    <row r="368" spans="1:9" s="232" customFormat="1" x14ac:dyDescent="0.3">
      <c r="A368" s="249"/>
      <c r="B368" s="238"/>
      <c r="C368" s="239"/>
      <c r="D368" s="293"/>
      <c r="E368" s="293"/>
      <c r="F368" s="240"/>
      <c r="G368" s="292"/>
      <c r="H368" s="292"/>
      <c r="I368" s="292"/>
    </row>
    <row r="369" spans="1:9" s="232" customFormat="1" x14ac:dyDescent="0.3">
      <c r="A369" s="249"/>
      <c r="B369" s="238"/>
      <c r="C369" s="239"/>
      <c r="D369" s="293"/>
      <c r="E369" s="293"/>
      <c r="F369" s="240"/>
      <c r="G369" s="292"/>
      <c r="H369" s="292"/>
      <c r="I369" s="292"/>
    </row>
    <row r="370" spans="1:9" s="232" customFormat="1" x14ac:dyDescent="0.3">
      <c r="A370" s="249"/>
      <c r="B370" s="238"/>
      <c r="C370" s="239"/>
      <c r="D370" s="293"/>
      <c r="E370" s="293"/>
      <c r="F370" s="240"/>
      <c r="G370" s="292"/>
      <c r="H370" s="292"/>
      <c r="I370" s="292"/>
    </row>
    <row r="371" spans="1:9" s="232" customFormat="1" x14ac:dyDescent="0.3">
      <c r="A371" s="249"/>
      <c r="B371" s="238"/>
      <c r="C371" s="239"/>
      <c r="D371" s="293"/>
      <c r="E371" s="293"/>
      <c r="F371" s="240"/>
      <c r="G371" s="292"/>
      <c r="H371" s="292"/>
      <c r="I371" s="292"/>
    </row>
    <row r="372" spans="1:9" s="232" customFormat="1" x14ac:dyDescent="0.3">
      <c r="A372" s="249"/>
      <c r="B372" s="238"/>
      <c r="C372" s="239"/>
      <c r="D372" s="293"/>
      <c r="E372" s="293"/>
      <c r="F372" s="240"/>
      <c r="G372" s="292"/>
      <c r="H372" s="292"/>
      <c r="I372" s="292"/>
    </row>
    <row r="373" spans="1:9" s="232" customFormat="1" x14ac:dyDescent="0.3">
      <c r="A373" s="249"/>
      <c r="B373" s="238"/>
      <c r="C373" s="239"/>
      <c r="D373" s="293"/>
      <c r="E373" s="293"/>
      <c r="F373" s="240"/>
      <c r="G373" s="292"/>
      <c r="H373" s="292"/>
      <c r="I373" s="292"/>
    </row>
    <row r="374" spans="1:9" s="232" customFormat="1" x14ac:dyDescent="0.3">
      <c r="A374" s="249"/>
      <c r="B374" s="238"/>
      <c r="C374" s="239"/>
      <c r="D374" s="293"/>
      <c r="E374" s="293"/>
      <c r="F374" s="240"/>
      <c r="G374" s="292"/>
      <c r="H374" s="292"/>
      <c r="I374" s="292"/>
    </row>
    <row r="375" spans="1:9" s="232" customFormat="1" x14ac:dyDescent="0.3">
      <c r="A375" s="249"/>
      <c r="B375" s="238"/>
      <c r="C375" s="239"/>
      <c r="D375" s="293"/>
      <c r="E375" s="293"/>
      <c r="F375" s="240"/>
      <c r="G375" s="292"/>
      <c r="H375" s="292"/>
      <c r="I375" s="292"/>
    </row>
    <row r="376" spans="1:9" s="232" customFormat="1" x14ac:dyDescent="0.3">
      <c r="A376" s="249"/>
      <c r="B376" s="238"/>
      <c r="C376" s="239"/>
      <c r="D376" s="293"/>
      <c r="E376" s="293"/>
      <c r="F376" s="240"/>
      <c r="G376" s="292"/>
      <c r="H376" s="292"/>
      <c r="I376" s="292"/>
    </row>
    <row r="377" spans="1:9" s="232" customFormat="1" x14ac:dyDescent="0.3">
      <c r="A377" s="249"/>
      <c r="B377" s="238"/>
      <c r="C377" s="239"/>
      <c r="D377" s="293"/>
      <c r="E377" s="293"/>
      <c r="F377" s="240"/>
      <c r="G377" s="292"/>
      <c r="H377" s="292"/>
      <c r="I377" s="292"/>
    </row>
    <row r="378" spans="1:9" s="232" customFormat="1" x14ac:dyDescent="0.3">
      <c r="A378" s="249"/>
      <c r="B378" s="238"/>
      <c r="C378" s="239"/>
      <c r="D378" s="293"/>
      <c r="E378" s="293"/>
      <c r="F378" s="240"/>
      <c r="G378" s="292"/>
      <c r="H378" s="292"/>
      <c r="I378" s="292"/>
    </row>
    <row r="379" spans="1:9" s="232" customFormat="1" x14ac:dyDescent="0.3">
      <c r="A379" s="249"/>
      <c r="B379" s="238"/>
      <c r="C379" s="239"/>
      <c r="D379" s="293"/>
      <c r="E379" s="293"/>
      <c r="F379" s="240"/>
      <c r="G379" s="292"/>
      <c r="H379" s="292"/>
      <c r="I379" s="292"/>
    </row>
    <row r="380" spans="1:9" s="232" customFormat="1" x14ac:dyDescent="0.3">
      <c r="A380" s="249"/>
      <c r="B380" s="238"/>
      <c r="C380" s="239"/>
      <c r="D380" s="293"/>
      <c r="E380" s="293"/>
      <c r="F380" s="240"/>
      <c r="G380" s="292"/>
      <c r="H380" s="292"/>
      <c r="I380" s="292"/>
    </row>
    <row r="381" spans="1:9" s="232" customFormat="1" x14ac:dyDescent="0.3">
      <c r="A381" s="249"/>
      <c r="B381" s="238"/>
      <c r="C381" s="239"/>
      <c r="D381" s="293"/>
      <c r="E381" s="293"/>
      <c r="F381" s="240"/>
      <c r="G381" s="292"/>
      <c r="H381" s="292"/>
      <c r="I381" s="292"/>
    </row>
    <row r="382" spans="1:9" s="232" customFormat="1" x14ac:dyDescent="0.3">
      <c r="A382" s="249"/>
      <c r="B382" s="238"/>
      <c r="C382" s="239"/>
      <c r="D382" s="293"/>
      <c r="E382" s="293"/>
      <c r="F382" s="240"/>
      <c r="G382" s="292"/>
      <c r="H382" s="292"/>
      <c r="I382" s="292"/>
    </row>
    <row r="383" spans="1:9" s="232" customFormat="1" x14ac:dyDescent="0.3">
      <c r="A383" s="249"/>
      <c r="B383" s="238"/>
      <c r="C383" s="239"/>
      <c r="D383" s="293"/>
      <c r="E383" s="293"/>
      <c r="F383" s="240"/>
      <c r="G383" s="292"/>
      <c r="H383" s="292"/>
      <c r="I383" s="292"/>
    </row>
    <row r="384" spans="1:9" s="232" customFormat="1" x14ac:dyDescent="0.3">
      <c r="A384" s="249"/>
      <c r="B384" s="238"/>
      <c r="C384" s="239"/>
      <c r="D384" s="293"/>
      <c r="E384" s="293"/>
      <c r="F384" s="240"/>
      <c r="G384" s="292"/>
      <c r="H384" s="292"/>
      <c r="I384" s="292"/>
    </row>
    <row r="385" spans="1:9" s="232" customFormat="1" x14ac:dyDescent="0.3">
      <c r="A385" s="249"/>
      <c r="B385" s="238"/>
      <c r="C385" s="239"/>
      <c r="D385" s="293"/>
      <c r="E385" s="293"/>
      <c r="F385" s="240"/>
      <c r="G385" s="292"/>
      <c r="H385" s="292"/>
      <c r="I385" s="292"/>
    </row>
    <row r="386" spans="1:9" s="232" customFormat="1" x14ac:dyDescent="0.3">
      <c r="A386" s="249"/>
      <c r="B386" s="238"/>
      <c r="C386" s="239"/>
      <c r="D386" s="293"/>
      <c r="E386" s="293"/>
      <c r="F386" s="240"/>
      <c r="G386" s="292"/>
      <c r="H386" s="292"/>
      <c r="I386" s="292"/>
    </row>
    <row r="387" spans="1:9" s="232" customFormat="1" x14ac:dyDescent="0.3">
      <c r="A387" s="249"/>
      <c r="B387" s="238"/>
      <c r="C387" s="239"/>
      <c r="D387" s="293"/>
      <c r="E387" s="293"/>
      <c r="F387" s="240"/>
      <c r="G387" s="292"/>
      <c r="H387" s="292"/>
      <c r="I387" s="292"/>
    </row>
    <row r="388" spans="1:9" s="232" customFormat="1" x14ac:dyDescent="0.3">
      <c r="A388" s="249"/>
      <c r="B388" s="238"/>
      <c r="C388" s="239"/>
      <c r="D388" s="293"/>
      <c r="E388" s="293"/>
      <c r="F388" s="240"/>
      <c r="G388" s="292"/>
      <c r="H388" s="292"/>
      <c r="I388" s="292"/>
    </row>
    <row r="389" spans="1:9" s="232" customFormat="1" x14ac:dyDescent="0.3">
      <c r="A389" s="249"/>
      <c r="B389" s="238"/>
      <c r="C389" s="239"/>
      <c r="D389" s="293"/>
      <c r="E389" s="293"/>
      <c r="F389" s="240"/>
      <c r="G389" s="292"/>
      <c r="H389" s="292"/>
      <c r="I389" s="292"/>
    </row>
    <row r="390" spans="1:9" s="232" customFormat="1" x14ac:dyDescent="0.3">
      <c r="A390" s="249"/>
      <c r="B390" s="238"/>
      <c r="C390" s="239"/>
      <c r="D390" s="293"/>
      <c r="E390" s="293"/>
      <c r="F390" s="240"/>
      <c r="G390" s="292"/>
      <c r="H390" s="292"/>
      <c r="I390" s="292"/>
    </row>
    <row r="391" spans="1:9" s="232" customFormat="1" x14ac:dyDescent="0.3">
      <c r="A391" s="249"/>
      <c r="B391" s="238"/>
      <c r="C391" s="239"/>
      <c r="D391" s="293"/>
      <c r="E391" s="293"/>
      <c r="F391" s="240"/>
      <c r="G391" s="292"/>
      <c r="H391" s="292"/>
      <c r="I391" s="292"/>
    </row>
    <row r="392" spans="1:9" s="232" customFormat="1" x14ac:dyDescent="0.3">
      <c r="A392" s="249"/>
      <c r="B392" s="238"/>
      <c r="C392" s="239"/>
      <c r="D392" s="293"/>
      <c r="E392" s="293"/>
      <c r="F392" s="240"/>
      <c r="G392" s="292"/>
      <c r="H392" s="292"/>
      <c r="I392" s="292"/>
    </row>
    <row r="393" spans="1:9" s="232" customFormat="1" x14ac:dyDescent="0.3">
      <c r="A393" s="249"/>
      <c r="B393" s="238"/>
      <c r="C393" s="239"/>
      <c r="D393" s="293"/>
      <c r="E393" s="293"/>
      <c r="F393" s="240"/>
      <c r="H393" s="292"/>
      <c r="I393" s="292"/>
    </row>
    <row r="394" spans="1:9" s="232" customFormat="1" x14ac:dyDescent="0.3">
      <c r="A394" s="249"/>
      <c r="B394" s="238"/>
      <c r="C394" s="239"/>
      <c r="D394" s="293"/>
      <c r="E394" s="293"/>
      <c r="F394" s="240"/>
      <c r="H394" s="292"/>
      <c r="I394" s="292"/>
    </row>
    <row r="395" spans="1:9" s="232" customFormat="1" x14ac:dyDescent="0.3">
      <c r="A395" s="249"/>
      <c r="B395" s="238"/>
      <c r="C395" s="239"/>
      <c r="D395" s="293"/>
      <c r="E395" s="293"/>
      <c r="F395" s="240"/>
      <c r="H395" s="292"/>
      <c r="I395" s="292"/>
    </row>
    <row r="396" spans="1:9" s="232" customFormat="1" x14ac:dyDescent="0.3">
      <c r="A396" s="249"/>
      <c r="B396" s="238"/>
      <c r="C396" s="239"/>
      <c r="D396" s="293"/>
      <c r="E396" s="293"/>
      <c r="F396" s="240"/>
      <c r="H396" s="292"/>
      <c r="I396" s="292"/>
    </row>
    <row r="397" spans="1:9" s="232" customFormat="1" x14ac:dyDescent="0.3">
      <c r="A397" s="249"/>
      <c r="B397" s="238"/>
      <c r="C397" s="239"/>
      <c r="D397" s="293"/>
      <c r="E397" s="293"/>
      <c r="F397" s="240"/>
      <c r="H397" s="292"/>
      <c r="I397" s="292"/>
    </row>
    <row r="398" spans="1:9" s="232" customFormat="1" x14ac:dyDescent="0.3">
      <c r="A398" s="249"/>
      <c r="B398" s="238"/>
      <c r="C398" s="239"/>
      <c r="D398" s="293"/>
      <c r="E398" s="293"/>
      <c r="F398" s="240"/>
      <c r="G398" s="292"/>
      <c r="H398" s="292"/>
      <c r="I398" s="292"/>
    </row>
    <row r="399" spans="1:9" s="232" customFormat="1" x14ac:dyDescent="0.3">
      <c r="A399" s="249"/>
      <c r="B399" s="238"/>
      <c r="C399" s="239"/>
      <c r="D399" s="293"/>
      <c r="E399" s="293"/>
      <c r="F399" s="240"/>
      <c r="G399" s="292"/>
      <c r="H399" s="292"/>
      <c r="I399" s="292"/>
    </row>
    <row r="400" spans="1:9" s="232" customFormat="1" x14ac:dyDescent="0.3">
      <c r="A400" s="249"/>
      <c r="B400" s="238"/>
      <c r="C400" s="239"/>
      <c r="D400" s="293"/>
      <c r="E400" s="293"/>
      <c r="F400" s="240"/>
      <c r="G400" s="292"/>
      <c r="H400" s="292"/>
      <c r="I400" s="292"/>
    </row>
    <row r="401" spans="1:9" s="232" customFormat="1" x14ac:dyDescent="0.3">
      <c r="A401" s="249"/>
      <c r="B401" s="238"/>
      <c r="C401" s="239"/>
      <c r="D401" s="293"/>
      <c r="E401" s="293"/>
      <c r="F401" s="240"/>
      <c r="G401" s="292"/>
      <c r="H401" s="292"/>
      <c r="I401" s="292"/>
    </row>
    <row r="402" spans="1:9" s="232" customFormat="1" x14ac:dyDescent="0.3">
      <c r="A402" s="249"/>
      <c r="B402" s="238"/>
      <c r="C402" s="239"/>
      <c r="D402" s="293"/>
      <c r="E402" s="293"/>
      <c r="F402" s="240"/>
      <c r="G402" s="292"/>
      <c r="H402" s="292"/>
      <c r="I402" s="292"/>
    </row>
    <row r="403" spans="1:9" s="232" customFormat="1" x14ac:dyDescent="0.3">
      <c r="A403" s="249"/>
      <c r="B403" s="238"/>
      <c r="C403" s="239"/>
      <c r="D403" s="293"/>
      <c r="E403" s="293"/>
      <c r="F403" s="240"/>
      <c r="G403" s="292"/>
      <c r="H403" s="292"/>
      <c r="I403" s="292"/>
    </row>
    <row r="404" spans="1:9" s="232" customFormat="1" x14ac:dyDescent="0.3">
      <c r="A404" s="249"/>
      <c r="B404" s="238"/>
      <c r="C404" s="239"/>
      <c r="D404" s="293"/>
      <c r="E404" s="293"/>
      <c r="F404" s="240"/>
      <c r="G404" s="292"/>
      <c r="H404" s="292"/>
      <c r="I404" s="292"/>
    </row>
    <row r="405" spans="1:9" s="232" customFormat="1" x14ac:dyDescent="0.3">
      <c r="A405" s="249"/>
      <c r="B405" s="238"/>
      <c r="C405" s="239"/>
      <c r="D405" s="293"/>
      <c r="E405" s="293"/>
      <c r="F405" s="240"/>
      <c r="G405" s="292"/>
      <c r="H405" s="292"/>
      <c r="I405" s="292"/>
    </row>
    <row r="406" spans="1:9" s="232" customFormat="1" x14ac:dyDescent="0.3">
      <c r="A406" s="249"/>
      <c r="B406" s="238"/>
      <c r="C406" s="239"/>
      <c r="D406" s="293"/>
      <c r="E406" s="293"/>
      <c r="F406" s="240"/>
      <c r="G406" s="292"/>
    </row>
    <row r="407" spans="1:9" s="232" customFormat="1" x14ac:dyDescent="0.3">
      <c r="A407" s="249"/>
      <c r="B407" s="238"/>
      <c r="C407" s="239"/>
      <c r="D407" s="293"/>
      <c r="E407" s="293"/>
      <c r="F407" s="240"/>
      <c r="G407" s="292"/>
    </row>
    <row r="408" spans="1:9" s="232" customFormat="1" x14ac:dyDescent="0.3">
      <c r="A408" s="249"/>
      <c r="B408" s="238"/>
      <c r="C408" s="239"/>
      <c r="D408" s="293"/>
      <c r="E408" s="293"/>
      <c r="F408" s="240"/>
      <c r="G408" s="292"/>
    </row>
    <row r="409" spans="1:9" s="232" customFormat="1" x14ac:dyDescent="0.3">
      <c r="A409" s="249"/>
      <c r="B409" s="238"/>
      <c r="C409" s="239"/>
      <c r="D409" s="293"/>
      <c r="E409" s="293"/>
      <c r="F409" s="240"/>
      <c r="G409" s="292"/>
    </row>
    <row r="410" spans="1:9" s="232" customFormat="1" x14ac:dyDescent="0.3">
      <c r="A410" s="249"/>
      <c r="B410" s="238"/>
      <c r="C410" s="239"/>
      <c r="D410" s="293"/>
      <c r="E410" s="293"/>
      <c r="F410" s="240"/>
      <c r="G410" s="292"/>
    </row>
    <row r="411" spans="1:9" s="232" customFormat="1" x14ac:dyDescent="0.3">
      <c r="A411" s="249"/>
      <c r="B411" s="238"/>
      <c r="C411" s="239"/>
      <c r="D411" s="293"/>
      <c r="E411" s="293"/>
      <c r="F411" s="240"/>
      <c r="G411" s="292"/>
      <c r="H411" s="292"/>
      <c r="I411" s="292"/>
    </row>
    <row r="412" spans="1:9" s="232" customFormat="1" x14ac:dyDescent="0.3">
      <c r="A412" s="249"/>
      <c r="B412" s="238"/>
      <c r="C412" s="239"/>
      <c r="D412" s="293"/>
      <c r="E412" s="293"/>
      <c r="F412" s="240"/>
      <c r="G412" s="292"/>
      <c r="H412" s="292"/>
      <c r="I412" s="292"/>
    </row>
    <row r="413" spans="1:9" s="232" customFormat="1" x14ac:dyDescent="0.3">
      <c r="A413" s="249"/>
      <c r="B413" s="238"/>
      <c r="C413" s="239"/>
      <c r="D413" s="293"/>
      <c r="E413" s="293"/>
      <c r="F413" s="240"/>
      <c r="G413" s="292"/>
      <c r="H413" s="292"/>
      <c r="I413" s="292"/>
    </row>
    <row r="414" spans="1:9" s="232" customFormat="1" x14ac:dyDescent="0.3">
      <c r="A414" s="249"/>
      <c r="B414" s="238"/>
      <c r="C414" s="239"/>
      <c r="D414" s="293"/>
      <c r="E414" s="293"/>
      <c r="F414" s="240"/>
      <c r="G414" s="292"/>
      <c r="H414" s="292"/>
      <c r="I414" s="292"/>
    </row>
    <row r="415" spans="1:9" s="232" customFormat="1" x14ac:dyDescent="0.3">
      <c r="A415" s="249"/>
      <c r="B415" s="238"/>
      <c r="C415" s="239"/>
      <c r="D415" s="293"/>
      <c r="E415" s="293"/>
      <c r="F415" s="240"/>
      <c r="H415" s="292"/>
      <c r="I415" s="292"/>
    </row>
    <row r="416" spans="1:9" s="232" customFormat="1" x14ac:dyDescent="0.3">
      <c r="A416" s="249"/>
      <c r="B416" s="238"/>
      <c r="C416" s="239"/>
      <c r="D416" s="293"/>
      <c r="E416" s="293"/>
      <c r="F416" s="240"/>
      <c r="G416" s="292"/>
      <c r="H416" s="292"/>
      <c r="I416" s="292"/>
    </row>
    <row r="417" spans="1:9" s="232" customFormat="1" x14ac:dyDescent="0.3">
      <c r="A417" s="249"/>
      <c r="B417" s="238"/>
      <c r="C417" s="239"/>
      <c r="D417" s="293"/>
      <c r="E417" s="293"/>
      <c r="F417" s="240"/>
      <c r="G417" s="292"/>
      <c r="H417" s="292"/>
      <c r="I417" s="292"/>
    </row>
    <row r="418" spans="1:9" s="232" customFormat="1" x14ac:dyDescent="0.3">
      <c r="A418" s="249"/>
      <c r="B418" s="238"/>
      <c r="C418" s="239"/>
      <c r="D418" s="293"/>
      <c r="E418" s="293"/>
      <c r="F418" s="240"/>
      <c r="G418" s="292"/>
      <c r="H418" s="292"/>
      <c r="I418" s="292"/>
    </row>
    <row r="419" spans="1:9" s="232" customFormat="1" x14ac:dyDescent="0.3">
      <c r="A419" s="249"/>
      <c r="B419" s="238"/>
      <c r="C419" s="239"/>
      <c r="D419" s="293"/>
      <c r="E419" s="293"/>
      <c r="F419" s="240"/>
      <c r="G419" s="292"/>
      <c r="H419" s="292"/>
      <c r="I419" s="292"/>
    </row>
    <row r="420" spans="1:9" s="232" customFormat="1" x14ac:dyDescent="0.3">
      <c r="A420" s="249"/>
      <c r="B420" s="238"/>
      <c r="C420" s="239"/>
      <c r="D420" s="293"/>
      <c r="E420" s="293"/>
      <c r="F420" s="240"/>
      <c r="G420" s="292"/>
      <c r="H420" s="292"/>
      <c r="I420" s="292"/>
    </row>
    <row r="421" spans="1:9" s="232" customFormat="1" x14ac:dyDescent="0.3">
      <c r="A421" s="249"/>
      <c r="B421" s="238"/>
      <c r="C421" s="239"/>
      <c r="D421" s="293"/>
      <c r="E421" s="293"/>
      <c r="F421" s="240"/>
      <c r="G421" s="292"/>
      <c r="H421" s="292"/>
      <c r="I421" s="292"/>
    </row>
    <row r="422" spans="1:9" s="232" customFormat="1" x14ac:dyDescent="0.3">
      <c r="A422" s="249"/>
      <c r="B422" s="238"/>
      <c r="C422" s="239"/>
      <c r="D422" s="293"/>
      <c r="E422" s="293"/>
      <c r="F422" s="240"/>
      <c r="G422" s="292"/>
      <c r="H422" s="292"/>
      <c r="I422" s="292"/>
    </row>
    <row r="423" spans="1:9" s="232" customFormat="1" x14ac:dyDescent="0.3">
      <c r="A423" s="249"/>
      <c r="B423" s="238"/>
      <c r="C423" s="239"/>
      <c r="D423" s="293"/>
      <c r="E423" s="293"/>
      <c r="F423" s="240"/>
      <c r="G423" s="292"/>
      <c r="H423" s="292"/>
      <c r="I423" s="292"/>
    </row>
    <row r="424" spans="1:9" s="232" customFormat="1" x14ac:dyDescent="0.3">
      <c r="A424" s="249"/>
      <c r="B424" s="238"/>
      <c r="C424" s="239"/>
      <c r="D424" s="293"/>
      <c r="E424" s="293"/>
      <c r="F424" s="240"/>
      <c r="G424" s="292"/>
      <c r="H424" s="292"/>
      <c r="I424" s="292"/>
    </row>
    <row r="425" spans="1:9" s="232" customFormat="1" x14ac:dyDescent="0.3">
      <c r="A425" s="249"/>
      <c r="B425" s="238"/>
      <c r="C425" s="239"/>
      <c r="D425" s="293"/>
      <c r="E425" s="293"/>
      <c r="F425" s="240"/>
      <c r="G425" s="292"/>
      <c r="H425" s="292"/>
      <c r="I425" s="292"/>
    </row>
    <row r="426" spans="1:9" s="232" customFormat="1" x14ac:dyDescent="0.3">
      <c r="A426" s="249"/>
      <c r="B426" s="238"/>
      <c r="C426" s="239"/>
      <c r="D426" s="293"/>
      <c r="E426" s="293"/>
      <c r="F426" s="240"/>
      <c r="G426" s="292"/>
      <c r="H426" s="292"/>
      <c r="I426" s="292"/>
    </row>
    <row r="427" spans="1:9" s="232" customFormat="1" x14ac:dyDescent="0.3">
      <c r="A427" s="249"/>
      <c r="B427" s="238"/>
      <c r="C427" s="239"/>
      <c r="D427" s="293"/>
      <c r="E427" s="293"/>
      <c r="F427" s="240"/>
      <c r="G427" s="292"/>
      <c r="H427" s="292"/>
      <c r="I427" s="292"/>
    </row>
    <row r="428" spans="1:9" s="232" customFormat="1" x14ac:dyDescent="0.3">
      <c r="A428" s="249"/>
      <c r="B428" s="238"/>
      <c r="C428" s="239"/>
      <c r="D428" s="293"/>
      <c r="E428" s="293"/>
      <c r="F428" s="240"/>
      <c r="G428" s="292"/>
    </row>
    <row r="429" spans="1:9" s="232" customFormat="1" x14ac:dyDescent="0.3">
      <c r="A429" s="249"/>
      <c r="B429" s="238"/>
      <c r="C429" s="239"/>
      <c r="D429" s="293"/>
      <c r="E429" s="293"/>
      <c r="F429" s="240"/>
      <c r="G429" s="292"/>
      <c r="H429" s="292"/>
      <c r="I429" s="292"/>
    </row>
    <row r="430" spans="1:9" s="232" customFormat="1" x14ac:dyDescent="0.3">
      <c r="A430" s="249"/>
      <c r="B430" s="238"/>
      <c r="C430" s="239"/>
      <c r="D430" s="293"/>
      <c r="E430" s="293"/>
      <c r="F430" s="240"/>
      <c r="G430" s="292"/>
      <c r="H430" s="292"/>
      <c r="I430" s="292"/>
    </row>
    <row r="431" spans="1:9" s="232" customFormat="1" x14ac:dyDescent="0.3">
      <c r="A431" s="249"/>
      <c r="B431" s="238"/>
      <c r="C431" s="239"/>
      <c r="D431" s="293"/>
      <c r="E431" s="293"/>
      <c r="F431" s="240"/>
      <c r="G431" s="292"/>
      <c r="H431" s="292"/>
      <c r="I431" s="292"/>
    </row>
    <row r="432" spans="1:9" s="232" customFormat="1" x14ac:dyDescent="0.3">
      <c r="A432" s="249"/>
      <c r="B432" s="238"/>
      <c r="C432" s="239"/>
      <c r="D432" s="293"/>
      <c r="E432" s="293"/>
      <c r="F432" s="240"/>
      <c r="G432" s="292"/>
      <c r="H432" s="292"/>
      <c r="I432" s="292"/>
    </row>
    <row r="433" spans="1:9" s="232" customFormat="1" x14ac:dyDescent="0.3">
      <c r="A433" s="249"/>
      <c r="B433" s="238"/>
      <c r="C433" s="239"/>
      <c r="D433" s="293"/>
      <c r="E433" s="293"/>
      <c r="F433" s="240"/>
      <c r="G433" s="292"/>
      <c r="H433" s="292"/>
      <c r="I433" s="292"/>
    </row>
    <row r="434" spans="1:9" s="232" customFormat="1" x14ac:dyDescent="0.3">
      <c r="A434" s="249"/>
      <c r="B434" s="238"/>
      <c r="C434" s="239"/>
      <c r="D434" s="293"/>
      <c r="E434" s="293"/>
      <c r="F434" s="240"/>
      <c r="G434" s="292"/>
      <c r="H434" s="292"/>
      <c r="I434" s="292"/>
    </row>
    <row r="435" spans="1:9" s="232" customFormat="1" x14ac:dyDescent="0.3">
      <c r="A435" s="249"/>
      <c r="B435" s="238"/>
      <c r="C435" s="239"/>
      <c r="D435" s="293"/>
      <c r="E435" s="293"/>
      <c r="F435" s="240"/>
      <c r="G435" s="292"/>
      <c r="H435" s="292"/>
      <c r="I435" s="292"/>
    </row>
    <row r="436" spans="1:9" s="232" customFormat="1" x14ac:dyDescent="0.3">
      <c r="A436" s="249"/>
      <c r="B436" s="238"/>
      <c r="C436" s="239"/>
      <c r="D436" s="293"/>
      <c r="E436" s="293"/>
      <c r="F436" s="240"/>
      <c r="G436" s="292"/>
      <c r="H436" s="292"/>
      <c r="I436" s="292"/>
    </row>
    <row r="437" spans="1:9" s="232" customFormat="1" x14ac:dyDescent="0.3">
      <c r="A437" s="249"/>
      <c r="B437" s="238"/>
      <c r="C437" s="239"/>
      <c r="D437" s="293"/>
      <c r="E437" s="293"/>
      <c r="F437" s="240"/>
      <c r="G437" s="292"/>
      <c r="H437" s="292"/>
      <c r="I437" s="292"/>
    </row>
    <row r="438" spans="1:9" s="232" customFormat="1" x14ac:dyDescent="0.3">
      <c r="A438" s="249"/>
      <c r="B438" s="238"/>
      <c r="C438" s="239"/>
      <c r="D438" s="293"/>
      <c r="E438" s="293"/>
      <c r="F438" s="240"/>
      <c r="G438" s="292"/>
      <c r="H438" s="292"/>
      <c r="I438" s="292"/>
    </row>
    <row r="439" spans="1:9" s="232" customFormat="1" x14ac:dyDescent="0.3">
      <c r="A439" s="249"/>
      <c r="B439" s="238"/>
      <c r="C439" s="239"/>
      <c r="D439" s="293"/>
      <c r="E439" s="293"/>
      <c r="F439" s="240"/>
      <c r="G439" s="292"/>
      <c r="H439" s="292"/>
      <c r="I439" s="292"/>
    </row>
    <row r="440" spans="1:9" s="232" customFormat="1" x14ac:dyDescent="0.3">
      <c r="A440" s="249"/>
      <c r="B440" s="238"/>
      <c r="C440" s="239"/>
      <c r="D440" s="293"/>
      <c r="E440" s="293"/>
      <c r="F440" s="240"/>
      <c r="G440" s="292"/>
      <c r="H440" s="292"/>
      <c r="I440" s="292"/>
    </row>
    <row r="441" spans="1:9" s="232" customFormat="1" x14ac:dyDescent="0.3">
      <c r="A441" s="249"/>
      <c r="B441" s="238"/>
      <c r="C441" s="239"/>
      <c r="D441" s="293"/>
      <c r="E441" s="293"/>
      <c r="F441" s="240"/>
      <c r="G441" s="292"/>
      <c r="H441" s="292"/>
      <c r="I441" s="292"/>
    </row>
    <row r="442" spans="1:9" s="232" customFormat="1" x14ac:dyDescent="0.3">
      <c r="A442" s="249"/>
      <c r="B442" s="238"/>
      <c r="C442" s="239"/>
      <c r="D442" s="293"/>
      <c r="E442" s="293"/>
      <c r="F442" s="240"/>
      <c r="G442" s="292"/>
      <c r="H442" s="292"/>
      <c r="I442" s="292"/>
    </row>
    <row r="443" spans="1:9" s="232" customFormat="1" x14ac:dyDescent="0.3">
      <c r="A443" s="249"/>
      <c r="B443" s="238"/>
      <c r="C443" s="239"/>
      <c r="D443" s="293"/>
      <c r="E443" s="293"/>
      <c r="F443" s="240"/>
      <c r="G443" s="292"/>
      <c r="H443" s="292"/>
      <c r="I443" s="292"/>
    </row>
    <row r="444" spans="1:9" s="232" customFormat="1" x14ac:dyDescent="0.3">
      <c r="A444" s="249"/>
      <c r="B444" s="238"/>
      <c r="C444" s="239"/>
      <c r="D444" s="293"/>
      <c r="E444" s="293"/>
      <c r="F444" s="240"/>
      <c r="G444" s="292"/>
      <c r="H444" s="292"/>
      <c r="I444" s="292"/>
    </row>
    <row r="445" spans="1:9" s="232" customFormat="1" x14ac:dyDescent="0.3">
      <c r="A445" s="249"/>
      <c r="B445" s="238"/>
      <c r="C445" s="239"/>
      <c r="D445" s="293"/>
      <c r="E445" s="293"/>
      <c r="F445" s="240"/>
      <c r="G445" s="292"/>
      <c r="H445" s="292"/>
      <c r="I445" s="292"/>
    </row>
    <row r="446" spans="1:9" s="232" customFormat="1" x14ac:dyDescent="0.3">
      <c r="A446" s="249"/>
      <c r="B446" s="238"/>
      <c r="C446" s="239"/>
      <c r="D446" s="293"/>
      <c r="E446" s="293"/>
      <c r="F446" s="240"/>
      <c r="G446" s="292"/>
      <c r="H446" s="292"/>
      <c r="I446" s="292"/>
    </row>
    <row r="447" spans="1:9" s="232" customFormat="1" x14ac:dyDescent="0.3">
      <c r="A447" s="249"/>
      <c r="B447" s="238"/>
      <c r="C447" s="239"/>
      <c r="D447" s="293"/>
      <c r="E447" s="293"/>
      <c r="F447" s="240"/>
      <c r="G447" s="292"/>
      <c r="H447" s="292"/>
      <c r="I447" s="292"/>
    </row>
    <row r="448" spans="1:9" s="232" customFormat="1" x14ac:dyDescent="0.3">
      <c r="A448" s="249"/>
      <c r="B448" s="238"/>
      <c r="C448" s="239"/>
      <c r="D448" s="293"/>
      <c r="E448" s="293"/>
      <c r="F448" s="240"/>
      <c r="G448" s="292"/>
      <c r="H448" s="292"/>
      <c r="I448" s="292"/>
    </row>
    <row r="449" spans="1:9" s="232" customFormat="1" x14ac:dyDescent="0.3">
      <c r="A449" s="249"/>
      <c r="B449" s="238"/>
      <c r="C449" s="239"/>
      <c r="D449" s="293"/>
      <c r="E449" s="293"/>
      <c r="F449" s="240"/>
      <c r="G449" s="292"/>
      <c r="H449" s="292"/>
      <c r="I449" s="292"/>
    </row>
    <row r="450" spans="1:9" s="232" customFormat="1" x14ac:dyDescent="0.3">
      <c r="A450" s="249"/>
      <c r="B450" s="238"/>
      <c r="C450" s="239"/>
      <c r="D450" s="293"/>
      <c r="E450" s="293"/>
      <c r="F450" s="240"/>
      <c r="G450" s="292"/>
      <c r="H450" s="292"/>
      <c r="I450" s="292"/>
    </row>
    <row r="451" spans="1:9" s="232" customFormat="1" x14ac:dyDescent="0.3">
      <c r="A451" s="249"/>
      <c r="B451" s="238"/>
      <c r="C451" s="239"/>
      <c r="D451" s="293"/>
      <c r="E451" s="293"/>
      <c r="F451" s="240"/>
      <c r="G451" s="292"/>
      <c r="H451" s="292"/>
      <c r="I451" s="292"/>
    </row>
    <row r="452" spans="1:9" s="232" customFormat="1" x14ac:dyDescent="0.3">
      <c r="A452" s="249"/>
      <c r="B452" s="238"/>
      <c r="C452" s="239"/>
      <c r="D452" s="293"/>
      <c r="E452" s="293"/>
      <c r="F452" s="240"/>
      <c r="G452" s="292"/>
      <c r="H452" s="292"/>
      <c r="I452" s="292"/>
    </row>
    <row r="453" spans="1:9" s="232" customFormat="1" x14ac:dyDescent="0.3">
      <c r="A453" s="249"/>
      <c r="B453" s="238"/>
      <c r="C453" s="239"/>
      <c r="D453" s="293"/>
      <c r="E453" s="293"/>
      <c r="F453" s="240"/>
      <c r="G453" s="292"/>
      <c r="H453" s="292"/>
      <c r="I453" s="292"/>
    </row>
    <row r="454" spans="1:9" s="232" customFormat="1" x14ac:dyDescent="0.3">
      <c r="A454" s="249"/>
      <c r="B454" s="238"/>
      <c r="C454" s="239"/>
      <c r="D454" s="293"/>
      <c r="E454" s="293"/>
      <c r="F454" s="240"/>
      <c r="G454" s="292"/>
      <c r="H454" s="292"/>
      <c r="I454" s="292"/>
    </row>
    <row r="455" spans="1:9" s="232" customFormat="1" x14ac:dyDescent="0.3">
      <c r="A455" s="249"/>
      <c r="B455" s="238"/>
      <c r="C455" s="239"/>
      <c r="D455" s="293"/>
      <c r="E455" s="293"/>
      <c r="F455" s="240"/>
      <c r="G455" s="292"/>
      <c r="H455" s="292"/>
      <c r="I455" s="292"/>
    </row>
    <row r="456" spans="1:9" s="232" customFormat="1" x14ac:dyDescent="0.3">
      <c r="A456" s="249"/>
      <c r="B456" s="238"/>
      <c r="C456" s="239"/>
      <c r="D456" s="293"/>
      <c r="E456" s="293"/>
      <c r="F456" s="240"/>
      <c r="G456" s="292"/>
      <c r="H456" s="292"/>
      <c r="I456" s="292"/>
    </row>
    <row r="457" spans="1:9" s="232" customFormat="1" x14ac:dyDescent="0.3">
      <c r="A457" s="249"/>
      <c r="B457" s="238"/>
      <c r="C457" s="239"/>
      <c r="D457" s="293"/>
      <c r="E457" s="293"/>
      <c r="F457" s="240"/>
      <c r="G457" s="292"/>
      <c r="H457" s="292"/>
      <c r="I457" s="292"/>
    </row>
    <row r="458" spans="1:9" s="232" customFormat="1" x14ac:dyDescent="0.3">
      <c r="A458" s="249"/>
      <c r="B458" s="238"/>
      <c r="C458" s="239"/>
      <c r="D458" s="293"/>
      <c r="E458" s="293"/>
      <c r="F458" s="240"/>
      <c r="G458" s="292"/>
      <c r="H458" s="292"/>
      <c r="I458" s="292"/>
    </row>
    <row r="459" spans="1:9" s="232" customFormat="1" x14ac:dyDescent="0.3">
      <c r="A459" s="249"/>
      <c r="B459" s="238"/>
      <c r="C459" s="239"/>
      <c r="D459" s="293"/>
      <c r="E459" s="293"/>
      <c r="F459" s="240"/>
      <c r="G459" s="292"/>
      <c r="H459" s="292"/>
      <c r="I459" s="292"/>
    </row>
    <row r="460" spans="1:9" s="232" customFormat="1" x14ac:dyDescent="0.3">
      <c r="A460" s="249"/>
      <c r="B460" s="238"/>
      <c r="C460" s="239"/>
      <c r="D460" s="293"/>
      <c r="E460" s="293"/>
      <c r="F460" s="240"/>
      <c r="G460" s="292"/>
      <c r="H460" s="292"/>
      <c r="I460" s="292"/>
    </row>
    <row r="461" spans="1:9" s="232" customFormat="1" x14ac:dyDescent="0.3">
      <c r="A461" s="249"/>
      <c r="B461" s="238"/>
      <c r="C461" s="239"/>
      <c r="D461" s="293"/>
      <c r="E461" s="293"/>
      <c r="F461" s="240"/>
      <c r="H461" s="292"/>
      <c r="I461" s="292"/>
    </row>
    <row r="462" spans="1:9" s="232" customFormat="1" x14ac:dyDescent="0.3">
      <c r="A462" s="249"/>
      <c r="B462" s="238"/>
      <c r="C462" s="239"/>
      <c r="D462" s="293"/>
      <c r="E462" s="293"/>
      <c r="F462" s="240"/>
      <c r="G462" s="292"/>
      <c r="H462" s="292"/>
      <c r="I462" s="292"/>
    </row>
    <row r="463" spans="1:9" s="232" customFormat="1" x14ac:dyDescent="0.3">
      <c r="A463" s="249"/>
      <c r="B463" s="238"/>
      <c r="C463" s="239"/>
      <c r="D463" s="293"/>
      <c r="E463" s="293"/>
      <c r="F463" s="240"/>
      <c r="G463" s="292"/>
      <c r="H463" s="292"/>
      <c r="I463" s="292"/>
    </row>
    <row r="464" spans="1:9" s="232" customFormat="1" x14ac:dyDescent="0.3">
      <c r="A464" s="249"/>
      <c r="B464" s="238"/>
      <c r="C464" s="239"/>
      <c r="D464" s="293"/>
      <c r="E464" s="293"/>
      <c r="F464" s="240"/>
      <c r="G464" s="292"/>
      <c r="H464" s="292"/>
      <c r="I464" s="292"/>
    </row>
    <row r="465" spans="1:9" s="232" customFormat="1" x14ac:dyDescent="0.3">
      <c r="A465" s="249"/>
      <c r="B465" s="238"/>
      <c r="C465" s="239"/>
      <c r="D465" s="293"/>
      <c r="E465" s="293"/>
      <c r="F465" s="240"/>
      <c r="H465" s="292"/>
      <c r="I465" s="292"/>
    </row>
    <row r="466" spans="1:9" s="232" customFormat="1" x14ac:dyDescent="0.3">
      <c r="A466" s="249"/>
      <c r="B466" s="238"/>
      <c r="C466" s="239"/>
      <c r="D466" s="293"/>
      <c r="E466" s="293"/>
      <c r="F466" s="240"/>
      <c r="H466" s="292"/>
      <c r="I466" s="292"/>
    </row>
    <row r="467" spans="1:9" s="232" customFormat="1" x14ac:dyDescent="0.3">
      <c r="A467" s="249"/>
      <c r="B467" s="238"/>
      <c r="C467" s="239"/>
      <c r="D467" s="293"/>
      <c r="E467" s="293"/>
      <c r="F467" s="240"/>
      <c r="H467" s="292"/>
      <c r="I467" s="292"/>
    </row>
    <row r="468" spans="1:9" s="232" customFormat="1" x14ac:dyDescent="0.3">
      <c r="A468" s="249"/>
      <c r="B468" s="238"/>
      <c r="C468" s="239"/>
      <c r="D468" s="293"/>
      <c r="E468" s="293"/>
      <c r="F468" s="240"/>
      <c r="H468" s="292"/>
      <c r="I468" s="292"/>
    </row>
    <row r="469" spans="1:9" s="232" customFormat="1" x14ac:dyDescent="0.3">
      <c r="A469" s="249"/>
      <c r="B469" s="238"/>
      <c r="C469" s="239"/>
      <c r="D469" s="293"/>
      <c r="E469" s="293"/>
      <c r="F469" s="240"/>
      <c r="H469" s="292"/>
      <c r="I469" s="292"/>
    </row>
    <row r="470" spans="1:9" s="232" customFormat="1" x14ac:dyDescent="0.3">
      <c r="A470" s="249"/>
      <c r="B470" s="238"/>
      <c r="C470" s="239"/>
      <c r="D470" s="293"/>
      <c r="E470" s="293"/>
      <c r="F470" s="240"/>
      <c r="H470" s="292"/>
      <c r="I470" s="292"/>
    </row>
    <row r="471" spans="1:9" s="232" customFormat="1" x14ac:dyDescent="0.3">
      <c r="A471" s="249"/>
      <c r="B471" s="238"/>
      <c r="C471" s="239"/>
      <c r="D471" s="293"/>
      <c r="E471" s="293"/>
      <c r="F471" s="240"/>
      <c r="H471" s="292"/>
      <c r="I471" s="292"/>
    </row>
    <row r="472" spans="1:9" s="232" customFormat="1" x14ac:dyDescent="0.3">
      <c r="A472" s="249"/>
      <c r="B472" s="238"/>
      <c r="C472" s="239"/>
      <c r="D472" s="293"/>
      <c r="E472" s="293"/>
      <c r="F472" s="240"/>
      <c r="H472" s="292"/>
      <c r="I472" s="292"/>
    </row>
    <row r="473" spans="1:9" s="232" customFormat="1" x14ac:dyDescent="0.3">
      <c r="A473" s="249"/>
      <c r="B473" s="238"/>
      <c r="C473" s="239"/>
      <c r="D473" s="293"/>
      <c r="E473" s="293"/>
      <c r="F473" s="240"/>
      <c r="H473" s="292"/>
      <c r="I473" s="292"/>
    </row>
    <row r="474" spans="1:9" s="232" customFormat="1" x14ac:dyDescent="0.3">
      <c r="A474" s="249"/>
      <c r="B474" s="238"/>
      <c r="C474" s="239"/>
      <c r="D474" s="293"/>
      <c r="E474" s="293"/>
      <c r="F474" s="240"/>
    </row>
    <row r="475" spans="1:9" s="232" customFormat="1" x14ac:dyDescent="0.3">
      <c r="A475" s="249"/>
      <c r="B475" s="238"/>
      <c r="C475" s="239"/>
      <c r="D475" s="293"/>
      <c r="E475" s="293"/>
      <c r="F475" s="240"/>
      <c r="H475" s="292"/>
      <c r="I475" s="292"/>
    </row>
    <row r="476" spans="1:9" s="232" customFormat="1" x14ac:dyDescent="0.3">
      <c r="A476" s="249"/>
      <c r="B476" s="238"/>
      <c r="C476" s="239"/>
      <c r="D476" s="293"/>
      <c r="E476" s="293"/>
      <c r="F476" s="240"/>
      <c r="H476" s="292"/>
      <c r="I476" s="292"/>
    </row>
    <row r="477" spans="1:9" s="232" customFormat="1" x14ac:dyDescent="0.3">
      <c r="A477" s="249"/>
      <c r="B477" s="238"/>
      <c r="C477" s="239"/>
      <c r="D477" s="293"/>
      <c r="E477" s="293"/>
      <c r="F477" s="240"/>
      <c r="H477" s="292"/>
      <c r="I477" s="292"/>
    </row>
    <row r="478" spans="1:9" s="232" customFormat="1" x14ac:dyDescent="0.3">
      <c r="A478" s="249"/>
      <c r="B478" s="238"/>
      <c r="C478" s="239"/>
      <c r="D478" s="293"/>
      <c r="E478" s="293"/>
      <c r="F478" s="240"/>
    </row>
    <row r="479" spans="1:9" s="232" customFormat="1" x14ac:dyDescent="0.3">
      <c r="A479" s="249"/>
      <c r="B479" s="238"/>
      <c r="C479" s="239"/>
      <c r="D479" s="293"/>
      <c r="E479" s="293"/>
      <c r="F479" s="240"/>
    </row>
    <row r="480" spans="1:9" s="232" customFormat="1" x14ac:dyDescent="0.3">
      <c r="A480" s="249"/>
      <c r="B480" s="238"/>
      <c r="C480" s="239"/>
      <c r="D480" s="293"/>
      <c r="E480" s="293"/>
      <c r="F480" s="240"/>
    </row>
    <row r="481" spans="1:6" s="232" customFormat="1" x14ac:dyDescent="0.3">
      <c r="A481" s="249"/>
      <c r="B481" s="238"/>
      <c r="C481" s="239"/>
      <c r="D481" s="293"/>
      <c r="E481" s="293"/>
      <c r="F481" s="240"/>
    </row>
    <row r="482" spans="1:6" s="232" customFormat="1" x14ac:dyDescent="0.3">
      <c r="A482" s="249"/>
      <c r="B482" s="238"/>
      <c r="C482" s="239"/>
      <c r="D482" s="293"/>
      <c r="E482" s="293"/>
      <c r="F482" s="240"/>
    </row>
    <row r="483" spans="1:6" s="232" customFormat="1" x14ac:dyDescent="0.3">
      <c r="A483" s="249"/>
      <c r="B483" s="238"/>
      <c r="C483" s="239"/>
      <c r="D483" s="293"/>
      <c r="E483" s="293"/>
      <c r="F483" s="240"/>
    </row>
    <row r="484" spans="1:6" s="232" customFormat="1" x14ac:dyDescent="0.3">
      <c r="A484" s="249"/>
      <c r="B484" s="238"/>
      <c r="C484" s="239"/>
      <c r="D484" s="293"/>
      <c r="E484" s="293"/>
      <c r="F484" s="240"/>
    </row>
    <row r="485" spans="1:6" s="232" customFormat="1" x14ac:dyDescent="0.3">
      <c r="A485" s="249"/>
      <c r="B485" s="238"/>
      <c r="C485" s="239"/>
      <c r="D485" s="293"/>
      <c r="E485" s="293"/>
      <c r="F485" s="240"/>
    </row>
    <row r="486" spans="1:6" s="232" customFormat="1" x14ac:dyDescent="0.3">
      <c r="A486" s="249"/>
      <c r="B486" s="238"/>
      <c r="C486" s="239"/>
      <c r="D486" s="293"/>
      <c r="E486" s="293"/>
      <c r="F486" s="240"/>
    </row>
    <row r="487" spans="1:6" s="232" customFormat="1" x14ac:dyDescent="0.3">
      <c r="A487" s="249"/>
      <c r="B487" s="238"/>
      <c r="C487" s="239"/>
      <c r="D487" s="293"/>
      <c r="E487" s="293"/>
      <c r="F487" s="240"/>
    </row>
    <row r="488" spans="1:6" s="232" customFormat="1" x14ac:dyDescent="0.3">
      <c r="A488" s="249"/>
      <c r="B488" s="238"/>
      <c r="C488" s="239"/>
      <c r="D488" s="293"/>
      <c r="E488" s="293"/>
      <c r="F488" s="240"/>
    </row>
    <row r="489" spans="1:6" s="232" customFormat="1" x14ac:dyDescent="0.3">
      <c r="A489" s="249"/>
      <c r="B489" s="238"/>
      <c r="C489" s="239"/>
      <c r="D489" s="293"/>
      <c r="E489" s="293"/>
      <c r="F489" s="240"/>
    </row>
    <row r="490" spans="1:6" s="232" customFormat="1" x14ac:dyDescent="0.3">
      <c r="A490" s="249"/>
      <c r="B490" s="238"/>
      <c r="C490" s="239"/>
      <c r="D490" s="293"/>
      <c r="E490" s="293"/>
      <c r="F490" s="240"/>
    </row>
    <row r="491" spans="1:6" s="232" customFormat="1" x14ac:dyDescent="0.3">
      <c r="A491" s="249"/>
      <c r="B491" s="238"/>
      <c r="C491" s="239"/>
      <c r="D491" s="293"/>
      <c r="E491" s="293"/>
      <c r="F491" s="240"/>
    </row>
    <row r="492" spans="1:6" s="232" customFormat="1" x14ac:dyDescent="0.3">
      <c r="A492" s="249"/>
      <c r="B492" s="238"/>
      <c r="C492" s="239"/>
      <c r="D492" s="293"/>
      <c r="E492" s="293"/>
      <c r="F492" s="240"/>
    </row>
    <row r="493" spans="1:6" s="232" customFormat="1" x14ac:dyDescent="0.3">
      <c r="A493" s="249"/>
      <c r="B493" s="238"/>
      <c r="C493" s="239"/>
      <c r="D493" s="293"/>
      <c r="E493" s="293"/>
      <c r="F493" s="240"/>
    </row>
    <row r="494" spans="1:6" s="232" customFormat="1" x14ac:dyDescent="0.3">
      <c r="A494" s="249"/>
      <c r="B494" s="238"/>
      <c r="C494" s="239"/>
      <c r="D494" s="293"/>
      <c r="E494" s="293"/>
      <c r="F494" s="240"/>
    </row>
    <row r="495" spans="1:6" s="232" customFormat="1" x14ac:dyDescent="0.3">
      <c r="A495" s="249"/>
      <c r="B495" s="238"/>
      <c r="C495" s="239"/>
      <c r="D495" s="293"/>
      <c r="E495" s="293"/>
      <c r="F495" s="240"/>
    </row>
    <row r="496" spans="1:6" s="232" customFormat="1" x14ac:dyDescent="0.3">
      <c r="A496" s="249"/>
      <c r="B496" s="238"/>
      <c r="C496" s="239"/>
      <c r="D496" s="293"/>
      <c r="E496" s="293"/>
      <c r="F496" s="240"/>
    </row>
    <row r="497" spans="1:6" s="232" customFormat="1" x14ac:dyDescent="0.3">
      <c r="A497" s="249"/>
      <c r="B497" s="238"/>
      <c r="C497" s="239"/>
      <c r="D497" s="293"/>
      <c r="E497" s="293"/>
      <c r="F497" s="240"/>
    </row>
    <row r="498" spans="1:6" s="232" customFormat="1" x14ac:dyDescent="0.3">
      <c r="A498" s="249"/>
      <c r="B498" s="238"/>
      <c r="C498" s="239"/>
      <c r="D498" s="293"/>
      <c r="E498" s="293"/>
      <c r="F498" s="240"/>
    </row>
    <row r="499" spans="1:6" s="232" customFormat="1" x14ac:dyDescent="0.3">
      <c r="A499" s="249"/>
      <c r="B499" s="238"/>
      <c r="C499" s="239"/>
      <c r="D499" s="293"/>
      <c r="E499" s="293"/>
      <c r="F499" s="240"/>
    </row>
    <row r="500" spans="1:6" s="232" customFormat="1" x14ac:dyDescent="0.3">
      <c r="A500" s="249"/>
      <c r="B500" s="238"/>
      <c r="C500" s="239"/>
      <c r="D500" s="293"/>
      <c r="E500" s="293"/>
      <c r="F500" s="240"/>
    </row>
    <row r="501" spans="1:6" s="232" customFormat="1" x14ac:dyDescent="0.3">
      <c r="A501" s="249"/>
      <c r="B501" s="238"/>
      <c r="C501" s="239"/>
      <c r="D501" s="293"/>
      <c r="E501" s="293"/>
      <c r="F501" s="240"/>
    </row>
    <row r="502" spans="1:6" s="232" customFormat="1" x14ac:dyDescent="0.3">
      <c r="A502" s="249"/>
      <c r="B502" s="238"/>
      <c r="C502" s="239"/>
      <c r="D502" s="293"/>
      <c r="E502" s="293"/>
      <c r="F502" s="240"/>
    </row>
    <row r="503" spans="1:6" s="232" customFormat="1" x14ac:dyDescent="0.3">
      <c r="A503" s="249"/>
      <c r="B503" s="238"/>
      <c r="C503" s="239"/>
      <c r="D503" s="293"/>
      <c r="E503" s="293"/>
      <c r="F503" s="240"/>
    </row>
    <row r="504" spans="1:6" s="232" customFormat="1" x14ac:dyDescent="0.3">
      <c r="A504" s="249"/>
      <c r="B504" s="238"/>
      <c r="C504" s="239"/>
      <c r="D504" s="293"/>
      <c r="E504" s="293"/>
      <c r="F504" s="240"/>
    </row>
    <row r="505" spans="1:6" s="232" customFormat="1" x14ac:dyDescent="0.3">
      <c r="A505" s="249"/>
      <c r="B505" s="238"/>
      <c r="C505" s="239"/>
      <c r="D505" s="293"/>
      <c r="E505" s="293"/>
      <c r="F505" s="240"/>
    </row>
    <row r="506" spans="1:6" s="232" customFormat="1" x14ac:dyDescent="0.3">
      <c r="A506" s="249"/>
      <c r="B506" s="238"/>
      <c r="C506" s="239"/>
      <c r="D506" s="293"/>
      <c r="E506" s="293"/>
      <c r="F506" s="240"/>
    </row>
    <row r="507" spans="1:6" s="232" customFormat="1" x14ac:dyDescent="0.3">
      <c r="A507" s="249"/>
      <c r="B507" s="238"/>
      <c r="C507" s="239"/>
      <c r="D507" s="293"/>
      <c r="E507" s="293"/>
      <c r="F507" s="240"/>
    </row>
    <row r="508" spans="1:6" s="232" customFormat="1" x14ac:dyDescent="0.3">
      <c r="A508" s="249"/>
      <c r="B508" s="238"/>
      <c r="C508" s="239"/>
      <c r="D508" s="293"/>
      <c r="E508" s="293"/>
      <c r="F508" s="240"/>
    </row>
    <row r="509" spans="1:6" s="232" customFormat="1" x14ac:dyDescent="0.3">
      <c r="A509" s="249"/>
      <c r="B509" s="238"/>
      <c r="C509" s="239"/>
      <c r="D509" s="293"/>
      <c r="E509" s="293"/>
      <c r="F509" s="240"/>
    </row>
    <row r="510" spans="1:6" s="232" customFormat="1" x14ac:dyDescent="0.3">
      <c r="A510" s="249"/>
      <c r="B510" s="238"/>
      <c r="C510" s="239"/>
      <c r="D510" s="293"/>
      <c r="E510" s="293"/>
      <c r="F510" s="240"/>
    </row>
    <row r="511" spans="1:6" s="232" customFormat="1" x14ac:dyDescent="0.3">
      <c r="A511" s="249"/>
      <c r="B511" s="238"/>
      <c r="C511" s="239"/>
      <c r="D511" s="293"/>
      <c r="E511" s="293"/>
      <c r="F511" s="240"/>
    </row>
    <row r="512" spans="1:6" s="232" customFormat="1" x14ac:dyDescent="0.3">
      <c r="A512" s="249"/>
      <c r="B512" s="238"/>
      <c r="C512" s="239"/>
      <c r="D512" s="293"/>
      <c r="E512" s="293"/>
      <c r="F512" s="240"/>
    </row>
    <row r="513" spans="1:6" s="232" customFormat="1" x14ac:dyDescent="0.3">
      <c r="A513" s="249"/>
      <c r="B513" s="238"/>
      <c r="C513" s="239"/>
      <c r="D513" s="293"/>
      <c r="E513" s="293"/>
      <c r="F513" s="240"/>
    </row>
    <row r="514" spans="1:6" s="232" customFormat="1" x14ac:dyDescent="0.3">
      <c r="A514" s="249"/>
      <c r="B514" s="238"/>
      <c r="C514" s="239"/>
      <c r="D514" s="293"/>
      <c r="E514" s="293"/>
      <c r="F514" s="240"/>
    </row>
    <row r="515" spans="1:6" s="232" customFormat="1" x14ac:dyDescent="0.3">
      <c r="A515" s="249"/>
      <c r="B515" s="238"/>
      <c r="C515" s="239"/>
      <c r="D515" s="293"/>
      <c r="E515" s="293"/>
      <c r="F515" s="240"/>
    </row>
    <row r="516" spans="1:6" s="232" customFormat="1" x14ac:dyDescent="0.3">
      <c r="A516" s="249"/>
      <c r="B516" s="238"/>
      <c r="C516" s="239"/>
      <c r="D516" s="293"/>
      <c r="E516" s="293"/>
      <c r="F516" s="240"/>
    </row>
    <row r="517" spans="1:6" s="232" customFormat="1" x14ac:dyDescent="0.3">
      <c r="A517" s="249"/>
      <c r="B517" s="238"/>
      <c r="C517" s="239"/>
      <c r="D517" s="293"/>
      <c r="E517" s="293"/>
      <c r="F517" s="240"/>
    </row>
    <row r="518" spans="1:6" s="232" customFormat="1" x14ac:dyDescent="0.3">
      <c r="A518" s="249"/>
      <c r="B518" s="238"/>
      <c r="C518" s="239"/>
      <c r="D518" s="293"/>
      <c r="E518" s="293"/>
      <c r="F518" s="240"/>
    </row>
    <row r="519" spans="1:6" s="232" customFormat="1" x14ac:dyDescent="0.3">
      <c r="A519" s="249"/>
      <c r="B519" s="238"/>
      <c r="C519" s="239"/>
      <c r="D519" s="293"/>
      <c r="E519" s="293"/>
      <c r="F519" s="240"/>
    </row>
    <row r="520" spans="1:6" s="232" customFormat="1" x14ac:dyDescent="0.3">
      <c r="A520" s="249"/>
      <c r="B520" s="238"/>
      <c r="C520" s="239"/>
      <c r="D520" s="293"/>
      <c r="E520" s="293"/>
      <c r="F520" s="240"/>
    </row>
    <row r="521" spans="1:6" s="232" customFormat="1" x14ac:dyDescent="0.3">
      <c r="A521" s="249"/>
      <c r="B521" s="238"/>
      <c r="C521" s="239"/>
      <c r="D521" s="293"/>
      <c r="E521" s="293"/>
      <c r="F521" s="240"/>
    </row>
    <row r="522" spans="1:6" s="232" customFormat="1" x14ac:dyDescent="0.3">
      <c r="A522" s="249"/>
      <c r="B522" s="238"/>
      <c r="C522" s="239"/>
      <c r="D522" s="293"/>
      <c r="E522" s="293"/>
      <c r="F522" s="240"/>
    </row>
    <row r="523" spans="1:6" s="232" customFormat="1" x14ac:dyDescent="0.3">
      <c r="A523" s="249"/>
      <c r="B523" s="238"/>
      <c r="C523" s="239"/>
      <c r="D523" s="293"/>
      <c r="E523" s="293"/>
      <c r="F523" s="240"/>
    </row>
    <row r="524" spans="1:6" s="232" customFormat="1" x14ac:dyDescent="0.3">
      <c r="A524" s="249"/>
      <c r="B524" s="238"/>
      <c r="C524" s="239"/>
      <c r="D524" s="293"/>
      <c r="E524" s="293"/>
      <c r="F524" s="240"/>
    </row>
    <row r="525" spans="1:6" s="232" customFormat="1" x14ac:dyDescent="0.3">
      <c r="A525" s="249"/>
      <c r="B525" s="238"/>
      <c r="C525" s="239"/>
      <c r="D525" s="293"/>
      <c r="E525" s="293"/>
      <c r="F525" s="240"/>
    </row>
    <row r="526" spans="1:6" s="232" customFormat="1" x14ac:dyDescent="0.3">
      <c r="A526" s="249"/>
      <c r="B526" s="238"/>
      <c r="C526" s="239"/>
      <c r="D526" s="293"/>
      <c r="E526" s="293"/>
      <c r="F526" s="240"/>
    </row>
    <row r="527" spans="1:6" s="232" customFormat="1" x14ac:dyDescent="0.3">
      <c r="A527" s="249"/>
      <c r="B527" s="238"/>
      <c r="C527" s="239"/>
      <c r="D527" s="293"/>
      <c r="E527" s="293"/>
      <c r="F527" s="240"/>
    </row>
    <row r="528" spans="1:6" s="232" customFormat="1" x14ac:dyDescent="0.3">
      <c r="A528" s="249"/>
      <c r="B528" s="238"/>
      <c r="C528" s="239"/>
      <c r="D528" s="293"/>
      <c r="E528" s="293"/>
      <c r="F528" s="240"/>
    </row>
    <row r="529" spans="1:6" s="232" customFormat="1" x14ac:dyDescent="0.3">
      <c r="A529" s="249"/>
      <c r="B529" s="238"/>
      <c r="C529" s="239"/>
      <c r="D529" s="293"/>
      <c r="E529" s="293"/>
      <c r="F529" s="240"/>
    </row>
    <row r="530" spans="1:6" s="232" customFormat="1" x14ac:dyDescent="0.3">
      <c r="A530" s="249"/>
      <c r="B530" s="238"/>
      <c r="C530" s="239"/>
      <c r="D530" s="293"/>
      <c r="E530" s="293"/>
      <c r="F530" s="240"/>
    </row>
    <row r="531" spans="1:6" s="232" customFormat="1" x14ac:dyDescent="0.3">
      <c r="A531" s="249"/>
      <c r="B531" s="238"/>
      <c r="C531" s="239"/>
      <c r="D531" s="293"/>
      <c r="E531" s="293"/>
      <c r="F531" s="240"/>
    </row>
    <row r="532" spans="1:6" s="232" customFormat="1" x14ac:dyDescent="0.3">
      <c r="A532" s="249"/>
      <c r="B532" s="238"/>
      <c r="C532" s="239"/>
      <c r="D532" s="293"/>
      <c r="E532" s="293"/>
      <c r="F532" s="240"/>
    </row>
    <row r="533" spans="1:6" s="232" customFormat="1" x14ac:dyDescent="0.3">
      <c r="A533" s="249"/>
      <c r="B533" s="238"/>
      <c r="C533" s="239"/>
      <c r="D533" s="293"/>
      <c r="E533" s="293"/>
      <c r="F533" s="240"/>
    </row>
    <row r="534" spans="1:6" s="232" customFormat="1" x14ac:dyDescent="0.3">
      <c r="A534" s="249"/>
      <c r="B534" s="238"/>
      <c r="C534" s="239"/>
      <c r="D534" s="293"/>
      <c r="E534" s="293"/>
      <c r="F534" s="240"/>
    </row>
    <row r="535" spans="1:6" s="232" customFormat="1" x14ac:dyDescent="0.3">
      <c r="A535" s="249"/>
      <c r="B535" s="238"/>
      <c r="C535" s="239"/>
      <c r="D535" s="293"/>
      <c r="E535" s="293"/>
      <c r="F535" s="240"/>
    </row>
    <row r="536" spans="1:6" s="232" customFormat="1" x14ac:dyDescent="0.3">
      <c r="A536" s="249"/>
      <c r="B536" s="238"/>
      <c r="C536" s="239"/>
      <c r="D536" s="293"/>
      <c r="E536" s="293"/>
      <c r="F536" s="240"/>
    </row>
    <row r="537" spans="1:6" s="232" customFormat="1" x14ac:dyDescent="0.3">
      <c r="A537" s="249"/>
      <c r="B537" s="238"/>
      <c r="C537" s="239"/>
      <c r="D537" s="293"/>
      <c r="E537" s="293"/>
      <c r="F537" s="240"/>
    </row>
    <row r="538" spans="1:6" s="232" customFormat="1" x14ac:dyDescent="0.3">
      <c r="A538" s="249"/>
      <c r="B538" s="238"/>
      <c r="C538" s="239"/>
      <c r="D538" s="293"/>
      <c r="E538" s="293"/>
      <c r="F538" s="240"/>
    </row>
    <row r="539" spans="1:6" s="232" customFormat="1" x14ac:dyDescent="0.3">
      <c r="A539" s="249"/>
      <c r="B539" s="238"/>
      <c r="C539" s="239"/>
      <c r="D539" s="293"/>
      <c r="E539" s="293"/>
      <c r="F539" s="240"/>
    </row>
    <row r="540" spans="1:6" s="232" customFormat="1" x14ac:dyDescent="0.3">
      <c r="A540" s="249"/>
      <c r="B540" s="238"/>
      <c r="C540" s="239"/>
      <c r="D540" s="293"/>
      <c r="E540" s="293"/>
      <c r="F540" s="240"/>
    </row>
    <row r="541" spans="1:6" s="232" customFormat="1" x14ac:dyDescent="0.3">
      <c r="A541" s="249"/>
      <c r="B541" s="238"/>
      <c r="C541" s="239"/>
      <c r="D541" s="293"/>
      <c r="E541" s="293"/>
      <c r="F541" s="240"/>
    </row>
    <row r="542" spans="1:6" s="232" customFormat="1" x14ac:dyDescent="0.3">
      <c r="A542" s="249"/>
      <c r="B542" s="238"/>
      <c r="C542" s="239"/>
      <c r="D542" s="293"/>
      <c r="E542" s="293"/>
      <c r="F542" s="240"/>
    </row>
    <row r="543" spans="1:6" s="232" customFormat="1" x14ac:dyDescent="0.3">
      <c r="A543" s="249"/>
      <c r="B543" s="238"/>
      <c r="C543" s="239"/>
      <c r="D543" s="293"/>
      <c r="E543" s="293"/>
      <c r="F543" s="240"/>
    </row>
    <row r="544" spans="1:6" s="232" customFormat="1" x14ac:dyDescent="0.3">
      <c r="A544" s="249"/>
      <c r="B544" s="238"/>
      <c r="C544" s="239"/>
      <c r="D544" s="293"/>
      <c r="E544" s="293"/>
      <c r="F544" s="240"/>
    </row>
    <row r="545" spans="1:6" s="232" customFormat="1" x14ac:dyDescent="0.3">
      <c r="A545" s="249"/>
      <c r="B545" s="238"/>
      <c r="C545" s="239"/>
      <c r="D545" s="293"/>
      <c r="E545" s="293"/>
      <c r="F545" s="240"/>
    </row>
    <row r="546" spans="1:6" s="232" customFormat="1" x14ac:dyDescent="0.3">
      <c r="A546" s="249"/>
      <c r="B546" s="238"/>
      <c r="C546" s="239"/>
      <c r="D546" s="293"/>
      <c r="E546" s="293"/>
      <c r="F546" s="240"/>
    </row>
    <row r="547" spans="1:6" s="232" customFormat="1" x14ac:dyDescent="0.3">
      <c r="A547" s="249"/>
      <c r="B547" s="238"/>
      <c r="C547" s="239"/>
      <c r="D547" s="293"/>
      <c r="E547" s="293"/>
      <c r="F547" s="240"/>
    </row>
    <row r="548" spans="1:6" s="232" customFormat="1" x14ac:dyDescent="0.3">
      <c r="A548" s="249"/>
      <c r="B548" s="238"/>
      <c r="C548" s="239"/>
      <c r="D548" s="293"/>
      <c r="E548" s="293"/>
      <c r="F548" s="240"/>
    </row>
    <row r="549" spans="1:6" s="232" customFormat="1" x14ac:dyDescent="0.3">
      <c r="A549" s="249"/>
      <c r="B549" s="238"/>
      <c r="C549" s="239"/>
      <c r="D549" s="293"/>
      <c r="E549" s="293"/>
      <c r="F549" s="240"/>
    </row>
    <row r="550" spans="1:6" s="232" customFormat="1" x14ac:dyDescent="0.3">
      <c r="A550" s="249"/>
      <c r="B550" s="238"/>
      <c r="C550" s="239"/>
      <c r="D550" s="293"/>
      <c r="E550" s="293"/>
      <c r="F550" s="240"/>
    </row>
    <row r="551" spans="1:6" s="232" customFormat="1" x14ac:dyDescent="0.3">
      <c r="A551" s="249"/>
      <c r="B551" s="238"/>
      <c r="C551" s="239"/>
      <c r="D551" s="293"/>
      <c r="E551" s="293"/>
      <c r="F551" s="240"/>
    </row>
    <row r="552" spans="1:6" s="232" customFormat="1" x14ac:dyDescent="0.3">
      <c r="A552" s="249"/>
      <c r="B552" s="238"/>
      <c r="C552" s="239"/>
      <c r="D552" s="293"/>
      <c r="E552" s="293"/>
      <c r="F552" s="240"/>
    </row>
    <row r="553" spans="1:6" s="232" customFormat="1" x14ac:dyDescent="0.3">
      <c r="A553" s="249"/>
      <c r="B553" s="238"/>
      <c r="C553" s="239"/>
      <c r="D553" s="293"/>
      <c r="E553" s="293"/>
      <c r="F553" s="240"/>
    </row>
    <row r="554" spans="1:6" s="232" customFormat="1" x14ac:dyDescent="0.3">
      <c r="A554" s="249"/>
      <c r="B554" s="238"/>
      <c r="C554" s="239"/>
      <c r="D554" s="293"/>
      <c r="E554" s="293"/>
      <c r="F554" s="240"/>
    </row>
    <row r="555" spans="1:6" s="232" customFormat="1" x14ac:dyDescent="0.3">
      <c r="A555" s="249"/>
      <c r="B555" s="238"/>
      <c r="C555" s="239"/>
      <c r="D555" s="293"/>
      <c r="E555" s="293"/>
      <c r="F555" s="240"/>
    </row>
    <row r="556" spans="1:6" s="232" customFormat="1" x14ac:dyDescent="0.3">
      <c r="A556" s="249"/>
      <c r="B556" s="238"/>
      <c r="C556" s="239"/>
      <c r="D556" s="293"/>
      <c r="E556" s="293"/>
      <c r="F556" s="240"/>
    </row>
    <row r="557" spans="1:6" s="232" customFormat="1" x14ac:dyDescent="0.3">
      <c r="A557" s="249"/>
      <c r="B557" s="238"/>
      <c r="C557" s="239"/>
      <c r="D557" s="293"/>
      <c r="E557" s="293"/>
      <c r="F557" s="240"/>
    </row>
    <row r="558" spans="1:6" s="232" customFormat="1" x14ac:dyDescent="0.3">
      <c r="A558" s="249"/>
      <c r="B558" s="238"/>
      <c r="C558" s="239"/>
      <c r="D558" s="293"/>
      <c r="E558" s="293"/>
      <c r="F558" s="240"/>
    </row>
    <row r="559" spans="1:6" s="232" customFormat="1" x14ac:dyDescent="0.3">
      <c r="A559" s="249"/>
      <c r="B559" s="238"/>
      <c r="C559" s="239"/>
      <c r="D559" s="293"/>
      <c r="E559" s="293"/>
      <c r="F559" s="240"/>
    </row>
    <row r="560" spans="1:6" s="232" customFormat="1" x14ac:dyDescent="0.3">
      <c r="A560" s="249"/>
      <c r="B560" s="238"/>
      <c r="C560" s="239"/>
      <c r="D560" s="293"/>
      <c r="E560" s="293"/>
      <c r="F560" s="240"/>
    </row>
    <row r="561" spans="1:6" s="232" customFormat="1" x14ac:dyDescent="0.3">
      <c r="A561" s="249"/>
      <c r="B561" s="238"/>
      <c r="C561" s="239"/>
      <c r="D561" s="293"/>
      <c r="E561" s="293"/>
      <c r="F561" s="240"/>
    </row>
    <row r="562" spans="1:6" s="232" customFormat="1" x14ac:dyDescent="0.3">
      <c r="A562" s="249"/>
      <c r="B562" s="238"/>
      <c r="C562" s="239"/>
      <c r="D562" s="293"/>
      <c r="E562" s="293"/>
      <c r="F562" s="240"/>
    </row>
    <row r="563" spans="1:6" s="232" customFormat="1" x14ac:dyDescent="0.3">
      <c r="A563" s="249"/>
      <c r="B563" s="238"/>
      <c r="C563" s="239"/>
      <c r="D563" s="293"/>
      <c r="E563" s="293"/>
      <c r="F563" s="240"/>
    </row>
    <row r="564" spans="1:6" s="232" customFormat="1" x14ac:dyDescent="0.3">
      <c r="A564" s="249"/>
      <c r="B564" s="238"/>
      <c r="C564" s="239"/>
      <c r="D564" s="293"/>
      <c r="E564" s="293"/>
      <c r="F564" s="240"/>
    </row>
    <row r="565" spans="1:6" s="232" customFormat="1" x14ac:dyDescent="0.3">
      <c r="A565" s="249"/>
      <c r="B565" s="238"/>
      <c r="C565" s="239"/>
      <c r="D565" s="293"/>
      <c r="E565" s="293"/>
      <c r="F565" s="240"/>
    </row>
    <row r="566" spans="1:6" s="232" customFormat="1" x14ac:dyDescent="0.3">
      <c r="A566" s="249"/>
      <c r="B566" s="238"/>
      <c r="C566" s="239"/>
      <c r="D566" s="293"/>
      <c r="E566" s="293"/>
      <c r="F566" s="240"/>
    </row>
    <row r="567" spans="1:6" s="232" customFormat="1" x14ac:dyDescent="0.3">
      <c r="A567" s="249"/>
      <c r="B567" s="238"/>
      <c r="C567" s="239"/>
      <c r="D567" s="293"/>
      <c r="E567" s="293"/>
      <c r="F567" s="240"/>
    </row>
    <row r="568" spans="1:6" s="232" customFormat="1" x14ac:dyDescent="0.3">
      <c r="A568" s="249"/>
      <c r="B568" s="238"/>
      <c r="C568" s="239"/>
      <c r="D568" s="293"/>
      <c r="E568" s="293"/>
      <c r="F568" s="240"/>
    </row>
    <row r="569" spans="1:6" s="232" customFormat="1" x14ac:dyDescent="0.3">
      <c r="A569" s="249"/>
      <c r="B569" s="238"/>
      <c r="C569" s="239"/>
      <c r="D569" s="293"/>
      <c r="E569" s="293"/>
      <c r="F569" s="240"/>
    </row>
    <row r="570" spans="1:6" s="232" customFormat="1" x14ac:dyDescent="0.3">
      <c r="A570" s="249"/>
      <c r="B570" s="238"/>
      <c r="C570" s="239"/>
      <c r="D570" s="293"/>
      <c r="E570" s="293"/>
      <c r="F570" s="240"/>
    </row>
    <row r="571" spans="1:6" s="232" customFormat="1" x14ac:dyDescent="0.3">
      <c r="A571" s="249"/>
      <c r="B571" s="238"/>
      <c r="C571" s="239"/>
      <c r="D571" s="293"/>
      <c r="E571" s="293"/>
      <c r="F571" s="240"/>
    </row>
    <row r="572" spans="1:6" s="232" customFormat="1" x14ac:dyDescent="0.3">
      <c r="A572" s="249"/>
      <c r="B572" s="238"/>
      <c r="C572" s="239"/>
      <c r="D572" s="293"/>
      <c r="E572" s="293"/>
      <c r="F572" s="240"/>
    </row>
    <row r="573" spans="1:6" s="232" customFormat="1" x14ac:dyDescent="0.3">
      <c r="A573" s="249"/>
      <c r="B573" s="238"/>
      <c r="C573" s="239"/>
      <c r="D573" s="293"/>
      <c r="E573" s="293"/>
      <c r="F573" s="240"/>
    </row>
    <row r="574" spans="1:6" s="232" customFormat="1" x14ac:dyDescent="0.3">
      <c r="A574" s="249"/>
      <c r="B574" s="238"/>
      <c r="C574" s="239"/>
      <c r="D574" s="293"/>
      <c r="E574" s="293"/>
      <c r="F574" s="240"/>
    </row>
    <row r="575" spans="1:6" s="232" customFormat="1" x14ac:dyDescent="0.3">
      <c r="A575" s="249"/>
      <c r="B575" s="238"/>
      <c r="C575" s="239"/>
      <c r="D575" s="293"/>
      <c r="E575" s="293"/>
      <c r="F575" s="240"/>
    </row>
    <row r="576" spans="1:6" s="232" customFormat="1" x14ac:dyDescent="0.3">
      <c r="A576" s="249"/>
      <c r="B576" s="238"/>
      <c r="C576" s="239"/>
      <c r="D576" s="293"/>
      <c r="E576" s="293"/>
      <c r="F576" s="240"/>
    </row>
    <row r="577" spans="1:6" s="232" customFormat="1" x14ac:dyDescent="0.3">
      <c r="A577" s="249"/>
      <c r="B577" s="238"/>
      <c r="C577" s="239"/>
      <c r="D577" s="293"/>
      <c r="E577" s="293"/>
      <c r="F577" s="240"/>
    </row>
    <row r="578" spans="1:6" s="232" customFormat="1" x14ac:dyDescent="0.3">
      <c r="A578" s="249"/>
      <c r="B578" s="238"/>
      <c r="C578" s="239"/>
      <c r="D578" s="293"/>
      <c r="E578" s="293"/>
      <c r="F578" s="240"/>
    </row>
    <row r="579" spans="1:6" s="232" customFormat="1" x14ac:dyDescent="0.3">
      <c r="A579" s="249"/>
      <c r="B579" s="238"/>
      <c r="C579" s="239"/>
      <c r="D579" s="293"/>
      <c r="E579" s="293"/>
      <c r="F579" s="240"/>
    </row>
    <row r="580" spans="1:6" s="232" customFormat="1" x14ac:dyDescent="0.3">
      <c r="A580" s="249"/>
      <c r="B580" s="238"/>
      <c r="C580" s="239"/>
      <c r="D580" s="293"/>
      <c r="E580" s="293"/>
      <c r="F580" s="240"/>
    </row>
    <row r="581" spans="1:6" s="232" customFormat="1" x14ac:dyDescent="0.3">
      <c r="A581" s="249"/>
      <c r="B581" s="238"/>
      <c r="C581" s="239"/>
      <c r="D581" s="293"/>
      <c r="E581" s="293"/>
      <c r="F581" s="240"/>
    </row>
    <row r="582" spans="1:6" s="232" customFormat="1" x14ac:dyDescent="0.3">
      <c r="A582" s="249"/>
      <c r="B582" s="238"/>
      <c r="C582" s="239"/>
      <c r="D582" s="293"/>
      <c r="E582" s="293"/>
      <c r="F582" s="240"/>
    </row>
    <row r="583" spans="1:6" s="232" customFormat="1" x14ac:dyDescent="0.3">
      <c r="A583" s="249"/>
      <c r="B583" s="238"/>
      <c r="C583" s="239"/>
      <c r="D583" s="293"/>
      <c r="E583" s="293"/>
      <c r="F583" s="240"/>
    </row>
    <row r="584" spans="1:6" s="232" customFormat="1" x14ac:dyDescent="0.3">
      <c r="A584" s="249"/>
      <c r="B584" s="238"/>
      <c r="C584" s="239"/>
      <c r="D584" s="293"/>
      <c r="E584" s="293"/>
      <c r="F584" s="240"/>
    </row>
    <row r="585" spans="1:6" s="232" customFormat="1" x14ac:dyDescent="0.3">
      <c r="A585" s="249"/>
      <c r="B585" s="238"/>
      <c r="C585" s="239"/>
      <c r="D585" s="293"/>
      <c r="E585" s="293"/>
      <c r="F585" s="240"/>
    </row>
    <row r="586" spans="1:6" s="232" customFormat="1" x14ac:dyDescent="0.3">
      <c r="A586" s="249"/>
      <c r="B586" s="238"/>
      <c r="C586" s="239"/>
      <c r="D586" s="293"/>
      <c r="E586" s="293"/>
      <c r="F586" s="240"/>
    </row>
    <row r="587" spans="1:6" s="232" customFormat="1" x14ac:dyDescent="0.3">
      <c r="A587" s="249"/>
      <c r="B587" s="238"/>
      <c r="C587" s="239"/>
      <c r="D587" s="293"/>
      <c r="E587" s="293"/>
      <c r="F587" s="240"/>
    </row>
    <row r="588" spans="1:6" s="232" customFormat="1" x14ac:dyDescent="0.3">
      <c r="A588" s="249"/>
      <c r="B588" s="238"/>
      <c r="C588" s="239"/>
      <c r="D588" s="293"/>
      <c r="E588" s="293"/>
      <c r="F588" s="240"/>
    </row>
    <row r="589" spans="1:6" s="232" customFormat="1" x14ac:dyDescent="0.3">
      <c r="A589" s="249"/>
      <c r="B589" s="238"/>
      <c r="C589" s="239"/>
      <c r="D589" s="293"/>
      <c r="E589" s="293"/>
      <c r="F589" s="240"/>
    </row>
    <row r="590" spans="1:6" s="232" customFormat="1" x14ac:dyDescent="0.3">
      <c r="A590" s="249"/>
      <c r="B590" s="238"/>
      <c r="C590" s="239"/>
      <c r="D590" s="293"/>
      <c r="E590" s="293"/>
      <c r="F590" s="240"/>
    </row>
    <row r="591" spans="1:6" s="232" customFormat="1" x14ac:dyDescent="0.3">
      <c r="A591" s="249"/>
      <c r="B591" s="238"/>
      <c r="C591" s="239"/>
      <c r="D591" s="293"/>
      <c r="E591" s="293"/>
      <c r="F591" s="240"/>
    </row>
    <row r="592" spans="1:6" s="232" customFormat="1" x14ac:dyDescent="0.3">
      <c r="A592" s="249"/>
      <c r="B592" s="238"/>
      <c r="C592" s="239"/>
      <c r="D592" s="293"/>
      <c r="E592" s="293"/>
      <c r="F592" s="240"/>
    </row>
    <row r="593" spans="1:6" s="232" customFormat="1" x14ac:dyDescent="0.3">
      <c r="A593" s="249"/>
      <c r="B593" s="238"/>
      <c r="C593" s="239"/>
      <c r="D593" s="293"/>
      <c r="E593" s="293"/>
      <c r="F593" s="240"/>
    </row>
    <row r="594" spans="1:6" s="232" customFormat="1" x14ac:dyDescent="0.3">
      <c r="A594" s="249"/>
      <c r="B594" s="238"/>
      <c r="C594" s="239"/>
      <c r="D594" s="293"/>
      <c r="E594" s="293"/>
      <c r="F594" s="240"/>
    </row>
    <row r="595" spans="1:6" s="232" customFormat="1" x14ac:dyDescent="0.3">
      <c r="A595" s="249"/>
      <c r="B595" s="238"/>
      <c r="C595" s="239"/>
      <c r="D595" s="293"/>
      <c r="E595" s="293"/>
      <c r="F595" s="240"/>
    </row>
    <row r="596" spans="1:6" s="232" customFormat="1" x14ac:dyDescent="0.3">
      <c r="A596" s="249"/>
      <c r="B596" s="238"/>
      <c r="C596" s="239"/>
      <c r="D596" s="293"/>
      <c r="E596" s="293"/>
      <c r="F596" s="240"/>
    </row>
    <row r="597" spans="1:6" s="232" customFormat="1" x14ac:dyDescent="0.3">
      <c r="A597" s="249"/>
      <c r="B597" s="238"/>
      <c r="C597" s="239"/>
      <c r="D597" s="293"/>
      <c r="E597" s="293"/>
      <c r="F597" s="240"/>
    </row>
    <row r="598" spans="1:6" s="232" customFormat="1" x14ac:dyDescent="0.3">
      <c r="A598" s="249"/>
      <c r="B598" s="238"/>
      <c r="C598" s="239"/>
      <c r="D598" s="293"/>
      <c r="E598" s="293"/>
      <c r="F598" s="240"/>
    </row>
    <row r="599" spans="1:6" s="232" customFormat="1" x14ac:dyDescent="0.3">
      <c r="A599" s="249"/>
      <c r="B599" s="238"/>
      <c r="C599" s="239"/>
      <c r="D599" s="293"/>
      <c r="E599" s="293"/>
      <c r="F599" s="240"/>
    </row>
    <row r="600" spans="1:6" s="232" customFormat="1" x14ac:dyDescent="0.3">
      <c r="A600" s="249"/>
      <c r="B600" s="238"/>
      <c r="C600" s="239"/>
      <c r="D600" s="293"/>
      <c r="E600" s="293"/>
      <c r="F600" s="240"/>
    </row>
    <row r="601" spans="1:6" s="232" customFormat="1" x14ac:dyDescent="0.3">
      <c r="A601" s="249"/>
      <c r="B601" s="238"/>
      <c r="C601" s="239"/>
      <c r="D601" s="293"/>
      <c r="E601" s="293"/>
      <c r="F601" s="240"/>
    </row>
    <row r="602" spans="1:6" s="232" customFormat="1" x14ac:dyDescent="0.3">
      <c r="A602" s="249"/>
      <c r="B602" s="238"/>
      <c r="C602" s="239"/>
      <c r="D602" s="293"/>
      <c r="E602" s="293"/>
      <c r="F602" s="240"/>
    </row>
    <row r="603" spans="1:6" s="232" customFormat="1" x14ac:dyDescent="0.3">
      <c r="A603" s="249"/>
      <c r="B603" s="238"/>
      <c r="C603" s="239"/>
      <c r="D603" s="293"/>
      <c r="E603" s="293"/>
      <c r="F603" s="240"/>
    </row>
    <row r="604" spans="1:6" s="232" customFormat="1" x14ac:dyDescent="0.3">
      <c r="A604" s="249"/>
      <c r="B604" s="238"/>
      <c r="C604" s="239"/>
      <c r="D604" s="293"/>
      <c r="E604" s="293"/>
      <c r="F604" s="240"/>
    </row>
    <row r="605" spans="1:6" s="232" customFormat="1" x14ac:dyDescent="0.3">
      <c r="A605" s="249"/>
      <c r="B605" s="238"/>
      <c r="C605" s="239"/>
      <c r="D605" s="293"/>
      <c r="E605" s="293"/>
      <c r="F605" s="240"/>
    </row>
    <row r="606" spans="1:6" s="232" customFormat="1" x14ac:dyDescent="0.3">
      <c r="A606" s="249"/>
      <c r="B606" s="238"/>
      <c r="C606" s="239"/>
      <c r="D606" s="293"/>
      <c r="E606" s="293"/>
      <c r="F606" s="240"/>
    </row>
    <row r="607" spans="1:6" s="232" customFormat="1" x14ac:dyDescent="0.3">
      <c r="A607" s="249"/>
      <c r="B607" s="238"/>
      <c r="C607" s="239"/>
      <c r="D607" s="293"/>
      <c r="E607" s="293"/>
      <c r="F607" s="240"/>
    </row>
    <row r="608" spans="1:6" s="232" customFormat="1" x14ac:dyDescent="0.3">
      <c r="A608" s="249"/>
      <c r="B608" s="238"/>
      <c r="C608" s="239"/>
      <c r="D608" s="293"/>
      <c r="E608" s="293"/>
      <c r="F608" s="240"/>
    </row>
    <row r="609" spans="1:6" s="232" customFormat="1" x14ac:dyDescent="0.3">
      <c r="A609" s="249"/>
      <c r="B609" s="238"/>
      <c r="C609" s="239"/>
      <c r="D609" s="293"/>
      <c r="E609" s="293"/>
      <c r="F609" s="240"/>
    </row>
    <row r="610" spans="1:6" s="232" customFormat="1" x14ac:dyDescent="0.3">
      <c r="A610" s="249"/>
      <c r="B610" s="238"/>
      <c r="C610" s="239"/>
      <c r="D610" s="293"/>
      <c r="E610" s="293"/>
      <c r="F610" s="240"/>
    </row>
    <row r="611" spans="1:6" s="232" customFormat="1" x14ac:dyDescent="0.3">
      <c r="A611" s="249"/>
      <c r="B611" s="238"/>
      <c r="C611" s="239"/>
      <c r="D611" s="293"/>
      <c r="E611" s="293"/>
      <c r="F611" s="240"/>
    </row>
    <row r="612" spans="1:6" s="232" customFormat="1" x14ac:dyDescent="0.3">
      <c r="A612" s="249"/>
      <c r="B612" s="238"/>
      <c r="C612" s="239"/>
      <c r="D612" s="293"/>
      <c r="E612" s="293"/>
      <c r="F612" s="240"/>
    </row>
    <row r="613" spans="1:6" s="232" customFormat="1" x14ac:dyDescent="0.3">
      <c r="A613" s="249"/>
      <c r="B613" s="238"/>
      <c r="C613" s="239"/>
      <c r="D613" s="293"/>
      <c r="E613" s="293"/>
      <c r="F613" s="240"/>
    </row>
    <row r="614" spans="1:6" s="232" customFormat="1" x14ac:dyDescent="0.3">
      <c r="A614" s="249"/>
      <c r="B614" s="238"/>
      <c r="C614" s="239"/>
      <c r="D614" s="293"/>
      <c r="E614" s="293"/>
      <c r="F614" s="240"/>
    </row>
    <row r="615" spans="1:6" s="232" customFormat="1" x14ac:dyDescent="0.3">
      <c r="A615" s="249"/>
      <c r="B615" s="238"/>
      <c r="C615" s="239"/>
      <c r="D615" s="293"/>
      <c r="E615" s="293"/>
      <c r="F615" s="240"/>
    </row>
    <row r="616" spans="1:6" s="232" customFormat="1" x14ac:dyDescent="0.3">
      <c r="A616" s="249"/>
      <c r="B616" s="238"/>
      <c r="C616" s="239"/>
      <c r="D616" s="293"/>
      <c r="E616" s="293"/>
      <c r="F616" s="240"/>
    </row>
    <row r="617" spans="1:6" s="232" customFormat="1" x14ac:dyDescent="0.3">
      <c r="A617" s="249"/>
      <c r="B617" s="238"/>
      <c r="C617" s="239"/>
      <c r="D617" s="293"/>
      <c r="E617" s="293"/>
      <c r="F617" s="240"/>
    </row>
    <row r="618" spans="1:6" s="232" customFormat="1" x14ac:dyDescent="0.3">
      <c r="A618" s="249"/>
      <c r="B618" s="238"/>
      <c r="C618" s="239"/>
      <c r="D618" s="293"/>
      <c r="E618" s="293"/>
      <c r="F618" s="240"/>
    </row>
    <row r="619" spans="1:6" s="232" customFormat="1" x14ac:dyDescent="0.3">
      <c r="A619" s="249"/>
      <c r="B619" s="238"/>
      <c r="C619" s="239"/>
      <c r="D619" s="293"/>
      <c r="E619" s="293"/>
      <c r="F619" s="240"/>
    </row>
    <row r="620" spans="1:6" s="232" customFormat="1" x14ac:dyDescent="0.3">
      <c r="A620" s="249"/>
      <c r="B620" s="238"/>
      <c r="C620" s="239"/>
      <c r="D620" s="293"/>
      <c r="E620" s="293"/>
      <c r="F620" s="240"/>
    </row>
    <row r="621" spans="1:6" s="232" customFormat="1" x14ac:dyDescent="0.3">
      <c r="A621" s="249"/>
      <c r="B621" s="238"/>
      <c r="C621" s="239"/>
      <c r="D621" s="293"/>
      <c r="E621" s="293"/>
      <c r="F621" s="240"/>
    </row>
    <row r="622" spans="1:6" s="232" customFormat="1" x14ac:dyDescent="0.3">
      <c r="A622" s="249"/>
      <c r="B622" s="238"/>
      <c r="C622" s="239"/>
      <c r="D622" s="293"/>
      <c r="E622" s="293"/>
      <c r="F622" s="240"/>
    </row>
    <row r="623" spans="1:6" s="232" customFormat="1" x14ac:dyDescent="0.3">
      <c r="A623" s="249"/>
      <c r="B623" s="238"/>
      <c r="C623" s="239"/>
      <c r="D623" s="293"/>
      <c r="E623" s="293"/>
      <c r="F623" s="240"/>
    </row>
    <row r="624" spans="1:6" s="232" customFormat="1" x14ac:dyDescent="0.3">
      <c r="A624" s="249"/>
      <c r="B624" s="238"/>
      <c r="C624" s="239"/>
      <c r="D624" s="293"/>
      <c r="E624" s="293"/>
      <c r="F624" s="240"/>
    </row>
    <row r="625" spans="1:6" s="232" customFormat="1" x14ac:dyDescent="0.3">
      <c r="A625" s="249"/>
      <c r="B625" s="238"/>
      <c r="C625" s="239"/>
      <c r="D625" s="293"/>
      <c r="E625" s="293"/>
      <c r="F625" s="240"/>
    </row>
    <row r="626" spans="1:6" s="232" customFormat="1" x14ac:dyDescent="0.3">
      <c r="A626" s="249"/>
      <c r="B626" s="238"/>
      <c r="C626" s="239"/>
      <c r="D626" s="293"/>
      <c r="E626" s="293"/>
      <c r="F626" s="240"/>
    </row>
    <row r="627" spans="1:6" s="232" customFormat="1" x14ac:dyDescent="0.3">
      <c r="A627" s="249"/>
      <c r="B627" s="238"/>
      <c r="C627" s="239"/>
      <c r="D627" s="293"/>
      <c r="E627" s="293"/>
      <c r="F627" s="240"/>
    </row>
    <row r="628" spans="1:6" s="232" customFormat="1" x14ac:dyDescent="0.3">
      <c r="A628" s="249"/>
      <c r="B628" s="238"/>
      <c r="C628" s="239"/>
      <c r="D628" s="293"/>
      <c r="E628" s="293"/>
      <c r="F628" s="240"/>
    </row>
    <row r="629" spans="1:6" s="232" customFormat="1" x14ac:dyDescent="0.3">
      <c r="A629" s="249"/>
      <c r="B629" s="238"/>
      <c r="C629" s="239"/>
      <c r="D629" s="293"/>
      <c r="E629" s="293"/>
      <c r="F629" s="240"/>
    </row>
    <row r="630" spans="1:6" s="232" customFormat="1" x14ac:dyDescent="0.3">
      <c r="A630" s="249"/>
      <c r="B630" s="238"/>
      <c r="C630" s="239"/>
      <c r="D630" s="293"/>
      <c r="E630" s="293"/>
      <c r="F630" s="240"/>
    </row>
    <row r="631" spans="1:6" s="232" customFormat="1" x14ac:dyDescent="0.3">
      <c r="A631" s="249"/>
      <c r="B631" s="238"/>
      <c r="C631" s="239"/>
      <c r="D631" s="293"/>
      <c r="E631" s="293"/>
      <c r="F631" s="240"/>
    </row>
    <row r="632" spans="1:6" s="232" customFormat="1" x14ac:dyDescent="0.3">
      <c r="A632" s="249"/>
      <c r="B632" s="238"/>
      <c r="C632" s="239"/>
      <c r="D632" s="293"/>
      <c r="E632" s="293"/>
      <c r="F632" s="240"/>
    </row>
    <row r="633" spans="1:6" s="232" customFormat="1" x14ac:dyDescent="0.3">
      <c r="A633" s="249"/>
      <c r="B633" s="238"/>
      <c r="C633" s="239"/>
      <c r="D633" s="293"/>
      <c r="E633" s="293"/>
      <c r="F633" s="240"/>
    </row>
    <row r="634" spans="1:6" s="232" customFormat="1" x14ac:dyDescent="0.3">
      <c r="A634" s="249"/>
      <c r="B634" s="238"/>
      <c r="C634" s="239"/>
      <c r="D634" s="293"/>
      <c r="E634" s="293"/>
      <c r="F634" s="240"/>
    </row>
    <row r="635" spans="1:6" s="232" customFormat="1" x14ac:dyDescent="0.3">
      <c r="A635" s="249"/>
      <c r="B635" s="238"/>
      <c r="C635" s="239"/>
      <c r="D635" s="293"/>
      <c r="E635" s="293"/>
      <c r="F635" s="240"/>
    </row>
    <row r="636" spans="1:6" s="232" customFormat="1" x14ac:dyDescent="0.3">
      <c r="A636" s="249"/>
      <c r="B636" s="238"/>
      <c r="C636" s="239"/>
      <c r="D636" s="293"/>
      <c r="E636" s="293"/>
      <c r="F636" s="240"/>
    </row>
    <row r="637" spans="1:6" s="232" customFormat="1" x14ac:dyDescent="0.3">
      <c r="A637" s="249"/>
      <c r="B637" s="238"/>
      <c r="C637" s="239"/>
      <c r="D637" s="293"/>
      <c r="E637" s="293"/>
      <c r="F637" s="240"/>
    </row>
    <row r="638" spans="1:6" s="232" customFormat="1" x14ac:dyDescent="0.3">
      <c r="A638" s="249"/>
      <c r="B638" s="238"/>
      <c r="C638" s="239"/>
      <c r="D638" s="293"/>
      <c r="E638" s="293"/>
      <c r="F638" s="240"/>
    </row>
    <row r="639" spans="1:6" s="232" customFormat="1" x14ac:dyDescent="0.3">
      <c r="A639" s="249"/>
      <c r="B639" s="238"/>
      <c r="C639" s="239"/>
      <c r="D639" s="293"/>
      <c r="E639" s="293"/>
      <c r="F639" s="240"/>
    </row>
    <row r="640" spans="1:6" s="232" customFormat="1" x14ac:dyDescent="0.3">
      <c r="A640" s="249"/>
      <c r="B640" s="238"/>
      <c r="C640" s="239"/>
      <c r="D640" s="293"/>
      <c r="E640" s="293"/>
      <c r="F640" s="240"/>
    </row>
    <row r="641" spans="1:6" s="232" customFormat="1" x14ac:dyDescent="0.3">
      <c r="A641" s="249"/>
      <c r="B641" s="238"/>
      <c r="C641" s="239"/>
      <c r="D641" s="293"/>
      <c r="E641" s="293"/>
      <c r="F641" s="240"/>
    </row>
    <row r="642" spans="1:6" s="232" customFormat="1" x14ac:dyDescent="0.3">
      <c r="A642" s="249"/>
      <c r="B642" s="238"/>
      <c r="C642" s="239"/>
      <c r="D642" s="293"/>
      <c r="E642" s="293"/>
      <c r="F642" s="240"/>
    </row>
    <row r="643" spans="1:6" s="232" customFormat="1" x14ac:dyDescent="0.3">
      <c r="A643" s="249"/>
      <c r="B643" s="238"/>
      <c r="C643" s="239"/>
      <c r="D643" s="293"/>
      <c r="E643" s="293"/>
      <c r="F643" s="240"/>
    </row>
    <row r="644" spans="1:6" s="232" customFormat="1" x14ac:dyDescent="0.3">
      <c r="A644" s="249"/>
      <c r="B644" s="238"/>
      <c r="C644" s="239"/>
      <c r="D644" s="293"/>
      <c r="E644" s="293"/>
      <c r="F644" s="240"/>
    </row>
    <row r="645" spans="1:6" s="232" customFormat="1" x14ac:dyDescent="0.3">
      <c r="A645" s="249"/>
      <c r="B645" s="238"/>
      <c r="C645" s="239"/>
      <c r="D645" s="293"/>
      <c r="E645" s="293"/>
      <c r="F645" s="240"/>
    </row>
    <row r="646" spans="1:6" s="232" customFormat="1" x14ac:dyDescent="0.3">
      <c r="A646" s="249"/>
      <c r="B646" s="238"/>
      <c r="C646" s="239"/>
      <c r="D646" s="293"/>
      <c r="E646" s="293"/>
      <c r="F646" s="240"/>
    </row>
    <row r="647" spans="1:6" s="232" customFormat="1" x14ac:dyDescent="0.3">
      <c r="A647" s="249"/>
      <c r="B647" s="238"/>
      <c r="C647" s="239"/>
      <c r="D647" s="293"/>
      <c r="E647" s="293"/>
      <c r="F647" s="240"/>
    </row>
    <row r="648" spans="1:6" s="232" customFormat="1" x14ac:dyDescent="0.3">
      <c r="A648" s="249"/>
      <c r="B648" s="238"/>
      <c r="C648" s="239"/>
      <c r="D648" s="293"/>
      <c r="E648" s="293"/>
      <c r="F648" s="240"/>
    </row>
    <row r="649" spans="1:6" s="232" customFormat="1" x14ac:dyDescent="0.3">
      <c r="A649" s="249"/>
      <c r="B649" s="238"/>
      <c r="C649" s="239"/>
      <c r="D649" s="293"/>
      <c r="E649" s="293"/>
      <c r="F649" s="240"/>
    </row>
    <row r="650" spans="1:6" s="232" customFormat="1" x14ac:dyDescent="0.3">
      <c r="A650" s="249"/>
      <c r="B650" s="238"/>
      <c r="C650" s="239"/>
      <c r="D650" s="293"/>
      <c r="E650" s="293"/>
      <c r="F650" s="240"/>
    </row>
    <row r="651" spans="1:6" s="232" customFormat="1" x14ac:dyDescent="0.3">
      <c r="A651" s="249"/>
      <c r="B651" s="238"/>
      <c r="C651" s="239"/>
      <c r="D651" s="293"/>
      <c r="E651" s="293"/>
      <c r="F651" s="240"/>
    </row>
    <row r="652" spans="1:6" s="232" customFormat="1" x14ac:dyDescent="0.3">
      <c r="A652" s="249"/>
      <c r="B652" s="238"/>
      <c r="C652" s="239"/>
      <c r="D652" s="293"/>
      <c r="E652" s="293"/>
      <c r="F652" s="240"/>
    </row>
    <row r="653" spans="1:6" s="232" customFormat="1" x14ac:dyDescent="0.3">
      <c r="A653" s="249"/>
      <c r="B653" s="238"/>
      <c r="C653" s="239"/>
      <c r="D653" s="293"/>
      <c r="E653" s="293"/>
      <c r="F653" s="240"/>
    </row>
    <row r="654" spans="1:6" s="232" customFormat="1" x14ac:dyDescent="0.3">
      <c r="A654" s="249"/>
      <c r="B654" s="238"/>
      <c r="C654" s="239"/>
      <c r="D654" s="293"/>
      <c r="E654" s="293"/>
      <c r="F654" s="240"/>
    </row>
    <row r="655" spans="1:6" s="232" customFormat="1" x14ac:dyDescent="0.3">
      <c r="A655" s="249"/>
      <c r="B655" s="238"/>
      <c r="C655" s="239"/>
      <c r="D655" s="293"/>
      <c r="E655" s="293"/>
      <c r="F655" s="240"/>
    </row>
    <row r="656" spans="1:6" s="232" customFormat="1" x14ac:dyDescent="0.3">
      <c r="A656" s="249"/>
      <c r="B656" s="238"/>
      <c r="C656" s="239"/>
      <c r="D656" s="293"/>
      <c r="E656" s="293"/>
      <c r="F656" s="240"/>
    </row>
    <row r="657" spans="1:6" s="232" customFormat="1" x14ac:dyDescent="0.3">
      <c r="A657" s="249"/>
      <c r="B657" s="238"/>
      <c r="C657" s="239"/>
      <c r="D657" s="293"/>
      <c r="E657" s="293"/>
      <c r="F657" s="240"/>
    </row>
    <row r="658" spans="1:6" s="232" customFormat="1" x14ac:dyDescent="0.3">
      <c r="A658" s="249"/>
      <c r="B658" s="238"/>
      <c r="C658" s="239"/>
      <c r="D658" s="293"/>
      <c r="E658" s="293"/>
      <c r="F658" s="240"/>
    </row>
    <row r="659" spans="1:6" s="232" customFormat="1" x14ac:dyDescent="0.3">
      <c r="A659" s="249"/>
      <c r="B659" s="238"/>
      <c r="C659" s="239"/>
      <c r="D659" s="293"/>
      <c r="E659" s="293"/>
      <c r="F659" s="240"/>
    </row>
    <row r="660" spans="1:6" s="232" customFormat="1" x14ac:dyDescent="0.3">
      <c r="A660" s="249"/>
      <c r="B660" s="238"/>
      <c r="C660" s="239"/>
      <c r="D660" s="293"/>
      <c r="E660" s="293"/>
      <c r="F660" s="240"/>
    </row>
    <row r="661" spans="1:6" s="232" customFormat="1" x14ac:dyDescent="0.3">
      <c r="A661" s="249"/>
      <c r="B661" s="238"/>
      <c r="C661" s="239"/>
      <c r="D661" s="293"/>
      <c r="E661" s="293"/>
      <c r="F661" s="240"/>
    </row>
  </sheetData>
  <sheetProtection algorithmName="SHA-512" hashValue="CquqXddbE+a9zihkU9GaeKAAycA5vcYAP1U5vP0h26RLJ7xmwh7vHRWIrca99K/asjD7GCuMe9T8aGHRqPJkyg==" saltValue="xomg9rUndR623QlJLy5PTQ==" spinCount="100000" sheet="1" objects="1" scenarios="1"/>
  <pageMargins left="0.74803149606299213" right="0.74803149606299213" top="0.98425196850393704" bottom="0.98425196850393704" header="0" footer="0"/>
  <pageSetup paperSize="9" fitToHeight="15" orientation="portrait" horizontalDpi="4294967293" verticalDpi="4294967293" r:id="rId1"/>
  <headerFooter alignWithMargins="0">
    <oddHeader>&amp;LNC SOTLA&amp;RTehnični popis del (OBR-POPIS)</oddHeader>
    <oddFooter>&amp;LZUNANJA UREDITEV&amp;Cstran &amp;P</oddFooter>
  </headerFooter>
  <rowBreaks count="6" manualBreakCount="6">
    <brk id="14" max="16383" man="1"/>
    <brk id="44" max="16383" man="1"/>
    <brk id="92" max="16383" man="1"/>
    <brk id="121" max="16383" man="1"/>
    <brk id="149" max="16383" man="1"/>
    <brk id="17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showZeros="0" zoomScaleNormal="100" zoomScaleSheetLayoutView="100" workbookViewId="0">
      <selection activeCell="C5" sqref="C5"/>
    </sheetView>
  </sheetViews>
  <sheetFormatPr defaultColWidth="8.84375" defaultRowHeight="12.45" x14ac:dyDescent="0.3"/>
  <cols>
    <col min="1" max="1" width="7.3046875" style="360" customWidth="1"/>
    <col min="2" max="2" width="9.4609375" style="328" hidden="1" customWidth="1"/>
    <col min="3" max="3" width="27.3046875" style="361" customWidth="1"/>
    <col min="4" max="4" width="10.4609375" style="362" customWidth="1"/>
    <col min="5" max="5" width="9.84375" style="320" customWidth="1"/>
    <col min="6" max="6" width="10.69140625" style="363" customWidth="1"/>
    <col min="7" max="7" width="12.69140625" style="363" customWidth="1"/>
    <col min="8" max="256" width="8.84375" style="328"/>
    <col min="257" max="257" width="7.3046875" style="328" customWidth="1"/>
    <col min="258" max="258" width="0" style="328" hidden="1" customWidth="1"/>
    <col min="259" max="259" width="27.3046875" style="328" customWidth="1"/>
    <col min="260" max="260" width="10.4609375" style="328" customWidth="1"/>
    <col min="261" max="261" width="9.84375" style="328" customWidth="1"/>
    <col min="262" max="262" width="10.69140625" style="328" customWidth="1"/>
    <col min="263" max="263" width="12.69140625" style="328" customWidth="1"/>
    <col min="264" max="512" width="8.84375" style="328"/>
    <col min="513" max="513" width="7.3046875" style="328" customWidth="1"/>
    <col min="514" max="514" width="0" style="328" hidden="1" customWidth="1"/>
    <col min="515" max="515" width="27.3046875" style="328" customWidth="1"/>
    <col min="516" max="516" width="10.4609375" style="328" customWidth="1"/>
    <col min="517" max="517" width="9.84375" style="328" customWidth="1"/>
    <col min="518" max="518" width="10.69140625" style="328" customWidth="1"/>
    <col min="519" max="519" width="12.69140625" style="328" customWidth="1"/>
    <col min="520" max="768" width="8.84375" style="328"/>
    <col min="769" max="769" width="7.3046875" style="328" customWidth="1"/>
    <col min="770" max="770" width="0" style="328" hidden="1" customWidth="1"/>
    <col min="771" max="771" width="27.3046875" style="328" customWidth="1"/>
    <col min="772" max="772" width="10.4609375" style="328" customWidth="1"/>
    <col min="773" max="773" width="9.84375" style="328" customWidth="1"/>
    <col min="774" max="774" width="10.69140625" style="328" customWidth="1"/>
    <col min="775" max="775" width="12.69140625" style="328" customWidth="1"/>
    <col min="776" max="1024" width="8.84375" style="328"/>
    <col min="1025" max="1025" width="7.3046875" style="328" customWidth="1"/>
    <col min="1026" max="1026" width="0" style="328" hidden="1" customWidth="1"/>
    <col min="1027" max="1027" width="27.3046875" style="328" customWidth="1"/>
    <col min="1028" max="1028" width="10.4609375" style="328" customWidth="1"/>
    <col min="1029" max="1029" width="9.84375" style="328" customWidth="1"/>
    <col min="1030" max="1030" width="10.69140625" style="328" customWidth="1"/>
    <col min="1031" max="1031" width="12.69140625" style="328" customWidth="1"/>
    <col min="1032" max="1280" width="8.84375" style="328"/>
    <col min="1281" max="1281" width="7.3046875" style="328" customWidth="1"/>
    <col min="1282" max="1282" width="0" style="328" hidden="1" customWidth="1"/>
    <col min="1283" max="1283" width="27.3046875" style="328" customWidth="1"/>
    <col min="1284" max="1284" width="10.4609375" style="328" customWidth="1"/>
    <col min="1285" max="1285" width="9.84375" style="328" customWidth="1"/>
    <col min="1286" max="1286" width="10.69140625" style="328" customWidth="1"/>
    <col min="1287" max="1287" width="12.69140625" style="328" customWidth="1"/>
    <col min="1288" max="1536" width="8.84375" style="328"/>
    <col min="1537" max="1537" width="7.3046875" style="328" customWidth="1"/>
    <col min="1538" max="1538" width="0" style="328" hidden="1" customWidth="1"/>
    <col min="1539" max="1539" width="27.3046875" style="328" customWidth="1"/>
    <col min="1540" max="1540" width="10.4609375" style="328" customWidth="1"/>
    <col min="1541" max="1541" width="9.84375" style="328" customWidth="1"/>
    <col min="1542" max="1542" width="10.69140625" style="328" customWidth="1"/>
    <col min="1543" max="1543" width="12.69140625" style="328" customWidth="1"/>
    <col min="1544" max="1792" width="8.84375" style="328"/>
    <col min="1793" max="1793" width="7.3046875" style="328" customWidth="1"/>
    <col min="1794" max="1794" width="0" style="328" hidden="1" customWidth="1"/>
    <col min="1795" max="1795" width="27.3046875" style="328" customWidth="1"/>
    <col min="1796" max="1796" width="10.4609375" style="328" customWidth="1"/>
    <col min="1797" max="1797" width="9.84375" style="328" customWidth="1"/>
    <col min="1798" max="1798" width="10.69140625" style="328" customWidth="1"/>
    <col min="1799" max="1799" width="12.69140625" style="328" customWidth="1"/>
    <col min="1800" max="2048" width="8.84375" style="328"/>
    <col min="2049" max="2049" width="7.3046875" style="328" customWidth="1"/>
    <col min="2050" max="2050" width="0" style="328" hidden="1" customWidth="1"/>
    <col min="2051" max="2051" width="27.3046875" style="328" customWidth="1"/>
    <col min="2052" max="2052" width="10.4609375" style="328" customWidth="1"/>
    <col min="2053" max="2053" width="9.84375" style="328" customWidth="1"/>
    <col min="2054" max="2054" width="10.69140625" style="328" customWidth="1"/>
    <col min="2055" max="2055" width="12.69140625" style="328" customWidth="1"/>
    <col min="2056" max="2304" width="8.84375" style="328"/>
    <col min="2305" max="2305" width="7.3046875" style="328" customWidth="1"/>
    <col min="2306" max="2306" width="0" style="328" hidden="1" customWidth="1"/>
    <col min="2307" max="2307" width="27.3046875" style="328" customWidth="1"/>
    <col min="2308" max="2308" width="10.4609375" style="328" customWidth="1"/>
    <col min="2309" max="2309" width="9.84375" style="328" customWidth="1"/>
    <col min="2310" max="2310" width="10.69140625" style="328" customWidth="1"/>
    <col min="2311" max="2311" width="12.69140625" style="328" customWidth="1"/>
    <col min="2312" max="2560" width="8.84375" style="328"/>
    <col min="2561" max="2561" width="7.3046875" style="328" customWidth="1"/>
    <col min="2562" max="2562" width="0" style="328" hidden="1" customWidth="1"/>
    <col min="2563" max="2563" width="27.3046875" style="328" customWidth="1"/>
    <col min="2564" max="2564" width="10.4609375" style="328" customWidth="1"/>
    <col min="2565" max="2565" width="9.84375" style="328" customWidth="1"/>
    <col min="2566" max="2566" width="10.69140625" style="328" customWidth="1"/>
    <col min="2567" max="2567" width="12.69140625" style="328" customWidth="1"/>
    <col min="2568" max="2816" width="8.84375" style="328"/>
    <col min="2817" max="2817" width="7.3046875" style="328" customWidth="1"/>
    <col min="2818" max="2818" width="0" style="328" hidden="1" customWidth="1"/>
    <col min="2819" max="2819" width="27.3046875" style="328" customWidth="1"/>
    <col min="2820" max="2820" width="10.4609375" style="328" customWidth="1"/>
    <col min="2821" max="2821" width="9.84375" style="328" customWidth="1"/>
    <col min="2822" max="2822" width="10.69140625" style="328" customWidth="1"/>
    <col min="2823" max="2823" width="12.69140625" style="328" customWidth="1"/>
    <col min="2824" max="3072" width="8.84375" style="328"/>
    <col min="3073" max="3073" width="7.3046875" style="328" customWidth="1"/>
    <col min="3074" max="3074" width="0" style="328" hidden="1" customWidth="1"/>
    <col min="3075" max="3075" width="27.3046875" style="328" customWidth="1"/>
    <col min="3076" max="3076" width="10.4609375" style="328" customWidth="1"/>
    <col min="3077" max="3077" width="9.84375" style="328" customWidth="1"/>
    <col min="3078" max="3078" width="10.69140625" style="328" customWidth="1"/>
    <col min="3079" max="3079" width="12.69140625" style="328" customWidth="1"/>
    <col min="3080" max="3328" width="8.84375" style="328"/>
    <col min="3329" max="3329" width="7.3046875" style="328" customWidth="1"/>
    <col min="3330" max="3330" width="0" style="328" hidden="1" customWidth="1"/>
    <col min="3331" max="3331" width="27.3046875" style="328" customWidth="1"/>
    <col min="3332" max="3332" width="10.4609375" style="328" customWidth="1"/>
    <col min="3333" max="3333" width="9.84375" style="328" customWidth="1"/>
    <col min="3334" max="3334" width="10.69140625" style="328" customWidth="1"/>
    <col min="3335" max="3335" width="12.69140625" style="328" customWidth="1"/>
    <col min="3336" max="3584" width="8.84375" style="328"/>
    <col min="3585" max="3585" width="7.3046875" style="328" customWidth="1"/>
    <col min="3586" max="3586" width="0" style="328" hidden="1" customWidth="1"/>
    <col min="3587" max="3587" width="27.3046875" style="328" customWidth="1"/>
    <col min="3588" max="3588" width="10.4609375" style="328" customWidth="1"/>
    <col min="3589" max="3589" width="9.84375" style="328" customWidth="1"/>
    <col min="3590" max="3590" width="10.69140625" style="328" customWidth="1"/>
    <col min="3591" max="3591" width="12.69140625" style="328" customWidth="1"/>
    <col min="3592" max="3840" width="8.84375" style="328"/>
    <col min="3841" max="3841" width="7.3046875" style="328" customWidth="1"/>
    <col min="3842" max="3842" width="0" style="328" hidden="1" customWidth="1"/>
    <col min="3843" max="3843" width="27.3046875" style="328" customWidth="1"/>
    <col min="3844" max="3844" width="10.4609375" style="328" customWidth="1"/>
    <col min="3845" max="3845" width="9.84375" style="328" customWidth="1"/>
    <col min="3846" max="3846" width="10.69140625" style="328" customWidth="1"/>
    <col min="3847" max="3847" width="12.69140625" style="328" customWidth="1"/>
    <col min="3848" max="4096" width="8.84375" style="328"/>
    <col min="4097" max="4097" width="7.3046875" style="328" customWidth="1"/>
    <col min="4098" max="4098" width="0" style="328" hidden="1" customWidth="1"/>
    <col min="4099" max="4099" width="27.3046875" style="328" customWidth="1"/>
    <col min="4100" max="4100" width="10.4609375" style="328" customWidth="1"/>
    <col min="4101" max="4101" width="9.84375" style="328" customWidth="1"/>
    <col min="4102" max="4102" width="10.69140625" style="328" customWidth="1"/>
    <col min="4103" max="4103" width="12.69140625" style="328" customWidth="1"/>
    <col min="4104" max="4352" width="8.84375" style="328"/>
    <col min="4353" max="4353" width="7.3046875" style="328" customWidth="1"/>
    <col min="4354" max="4354" width="0" style="328" hidden="1" customWidth="1"/>
    <col min="4355" max="4355" width="27.3046875" style="328" customWidth="1"/>
    <col min="4356" max="4356" width="10.4609375" style="328" customWidth="1"/>
    <col min="4357" max="4357" width="9.84375" style="328" customWidth="1"/>
    <col min="4358" max="4358" width="10.69140625" style="328" customWidth="1"/>
    <col min="4359" max="4359" width="12.69140625" style="328" customWidth="1"/>
    <col min="4360" max="4608" width="8.84375" style="328"/>
    <col min="4609" max="4609" width="7.3046875" style="328" customWidth="1"/>
    <col min="4610" max="4610" width="0" style="328" hidden="1" customWidth="1"/>
    <col min="4611" max="4611" width="27.3046875" style="328" customWidth="1"/>
    <col min="4612" max="4612" width="10.4609375" style="328" customWidth="1"/>
    <col min="4613" max="4613" width="9.84375" style="328" customWidth="1"/>
    <col min="4614" max="4614" width="10.69140625" style="328" customWidth="1"/>
    <col min="4615" max="4615" width="12.69140625" style="328" customWidth="1"/>
    <col min="4616" max="4864" width="8.84375" style="328"/>
    <col min="4865" max="4865" width="7.3046875" style="328" customWidth="1"/>
    <col min="4866" max="4866" width="0" style="328" hidden="1" customWidth="1"/>
    <col min="4867" max="4867" width="27.3046875" style="328" customWidth="1"/>
    <col min="4868" max="4868" width="10.4609375" style="328" customWidth="1"/>
    <col min="4869" max="4869" width="9.84375" style="328" customWidth="1"/>
    <col min="4870" max="4870" width="10.69140625" style="328" customWidth="1"/>
    <col min="4871" max="4871" width="12.69140625" style="328" customWidth="1"/>
    <col min="4872" max="5120" width="8.84375" style="328"/>
    <col min="5121" max="5121" width="7.3046875" style="328" customWidth="1"/>
    <col min="5122" max="5122" width="0" style="328" hidden="1" customWidth="1"/>
    <col min="5123" max="5123" width="27.3046875" style="328" customWidth="1"/>
    <col min="5124" max="5124" width="10.4609375" style="328" customWidth="1"/>
    <col min="5125" max="5125" width="9.84375" style="328" customWidth="1"/>
    <col min="5126" max="5126" width="10.69140625" style="328" customWidth="1"/>
    <col min="5127" max="5127" width="12.69140625" style="328" customWidth="1"/>
    <col min="5128" max="5376" width="8.84375" style="328"/>
    <col min="5377" max="5377" width="7.3046875" style="328" customWidth="1"/>
    <col min="5378" max="5378" width="0" style="328" hidden="1" customWidth="1"/>
    <col min="5379" max="5379" width="27.3046875" style="328" customWidth="1"/>
    <col min="5380" max="5380" width="10.4609375" style="328" customWidth="1"/>
    <col min="5381" max="5381" width="9.84375" style="328" customWidth="1"/>
    <col min="5382" max="5382" width="10.69140625" style="328" customWidth="1"/>
    <col min="5383" max="5383" width="12.69140625" style="328" customWidth="1"/>
    <col min="5384" max="5632" width="8.84375" style="328"/>
    <col min="5633" max="5633" width="7.3046875" style="328" customWidth="1"/>
    <col min="5634" max="5634" width="0" style="328" hidden="1" customWidth="1"/>
    <col min="5635" max="5635" width="27.3046875" style="328" customWidth="1"/>
    <col min="5636" max="5636" width="10.4609375" style="328" customWidth="1"/>
    <col min="5637" max="5637" width="9.84375" style="328" customWidth="1"/>
    <col min="5638" max="5638" width="10.69140625" style="328" customWidth="1"/>
    <col min="5639" max="5639" width="12.69140625" style="328" customWidth="1"/>
    <col min="5640" max="5888" width="8.84375" style="328"/>
    <col min="5889" max="5889" width="7.3046875" style="328" customWidth="1"/>
    <col min="5890" max="5890" width="0" style="328" hidden="1" customWidth="1"/>
    <col min="5891" max="5891" width="27.3046875" style="328" customWidth="1"/>
    <col min="5892" max="5892" width="10.4609375" style="328" customWidth="1"/>
    <col min="5893" max="5893" width="9.84375" style="328" customWidth="1"/>
    <col min="5894" max="5894" width="10.69140625" style="328" customWidth="1"/>
    <col min="5895" max="5895" width="12.69140625" style="328" customWidth="1"/>
    <col min="5896" max="6144" width="8.84375" style="328"/>
    <col min="6145" max="6145" width="7.3046875" style="328" customWidth="1"/>
    <col min="6146" max="6146" width="0" style="328" hidden="1" customWidth="1"/>
    <col min="6147" max="6147" width="27.3046875" style="328" customWidth="1"/>
    <col min="6148" max="6148" width="10.4609375" style="328" customWidth="1"/>
    <col min="6149" max="6149" width="9.84375" style="328" customWidth="1"/>
    <col min="6150" max="6150" width="10.69140625" style="328" customWidth="1"/>
    <col min="6151" max="6151" width="12.69140625" style="328" customWidth="1"/>
    <col min="6152" max="6400" width="8.84375" style="328"/>
    <col min="6401" max="6401" width="7.3046875" style="328" customWidth="1"/>
    <col min="6402" max="6402" width="0" style="328" hidden="1" customWidth="1"/>
    <col min="6403" max="6403" width="27.3046875" style="328" customWidth="1"/>
    <col min="6404" max="6404" width="10.4609375" style="328" customWidth="1"/>
    <col min="6405" max="6405" width="9.84375" style="328" customWidth="1"/>
    <col min="6406" max="6406" width="10.69140625" style="328" customWidth="1"/>
    <col min="6407" max="6407" width="12.69140625" style="328" customWidth="1"/>
    <col min="6408" max="6656" width="8.84375" style="328"/>
    <col min="6657" max="6657" width="7.3046875" style="328" customWidth="1"/>
    <col min="6658" max="6658" width="0" style="328" hidden="1" customWidth="1"/>
    <col min="6659" max="6659" width="27.3046875" style="328" customWidth="1"/>
    <col min="6660" max="6660" width="10.4609375" style="328" customWidth="1"/>
    <col min="6661" max="6661" width="9.84375" style="328" customWidth="1"/>
    <col min="6662" max="6662" width="10.69140625" style="328" customWidth="1"/>
    <col min="6663" max="6663" width="12.69140625" style="328" customWidth="1"/>
    <col min="6664" max="6912" width="8.84375" style="328"/>
    <col min="6913" max="6913" width="7.3046875" style="328" customWidth="1"/>
    <col min="6914" max="6914" width="0" style="328" hidden="1" customWidth="1"/>
    <col min="6915" max="6915" width="27.3046875" style="328" customWidth="1"/>
    <col min="6916" max="6916" width="10.4609375" style="328" customWidth="1"/>
    <col min="6917" max="6917" width="9.84375" style="328" customWidth="1"/>
    <col min="6918" max="6918" width="10.69140625" style="328" customWidth="1"/>
    <col min="6919" max="6919" width="12.69140625" style="328" customWidth="1"/>
    <col min="6920" max="7168" width="8.84375" style="328"/>
    <col min="7169" max="7169" width="7.3046875" style="328" customWidth="1"/>
    <col min="7170" max="7170" width="0" style="328" hidden="1" customWidth="1"/>
    <col min="7171" max="7171" width="27.3046875" style="328" customWidth="1"/>
    <col min="7172" max="7172" width="10.4609375" style="328" customWidth="1"/>
    <col min="7173" max="7173" width="9.84375" style="328" customWidth="1"/>
    <col min="7174" max="7174" width="10.69140625" style="328" customWidth="1"/>
    <col min="7175" max="7175" width="12.69140625" style="328" customWidth="1"/>
    <col min="7176" max="7424" width="8.84375" style="328"/>
    <col min="7425" max="7425" width="7.3046875" style="328" customWidth="1"/>
    <col min="7426" max="7426" width="0" style="328" hidden="1" customWidth="1"/>
    <col min="7427" max="7427" width="27.3046875" style="328" customWidth="1"/>
    <col min="7428" max="7428" width="10.4609375" style="328" customWidth="1"/>
    <col min="7429" max="7429" width="9.84375" style="328" customWidth="1"/>
    <col min="7430" max="7430" width="10.69140625" style="328" customWidth="1"/>
    <col min="7431" max="7431" width="12.69140625" style="328" customWidth="1"/>
    <col min="7432" max="7680" width="8.84375" style="328"/>
    <col min="7681" max="7681" width="7.3046875" style="328" customWidth="1"/>
    <col min="7682" max="7682" width="0" style="328" hidden="1" customWidth="1"/>
    <col min="7683" max="7683" width="27.3046875" style="328" customWidth="1"/>
    <col min="7684" max="7684" width="10.4609375" style="328" customWidth="1"/>
    <col min="7685" max="7685" width="9.84375" style="328" customWidth="1"/>
    <col min="7686" max="7686" width="10.69140625" style="328" customWidth="1"/>
    <col min="7687" max="7687" width="12.69140625" style="328" customWidth="1"/>
    <col min="7688" max="7936" width="8.84375" style="328"/>
    <col min="7937" max="7937" width="7.3046875" style="328" customWidth="1"/>
    <col min="7938" max="7938" width="0" style="328" hidden="1" customWidth="1"/>
    <col min="7939" max="7939" width="27.3046875" style="328" customWidth="1"/>
    <col min="7940" max="7940" width="10.4609375" style="328" customWidth="1"/>
    <col min="7941" max="7941" width="9.84375" style="328" customWidth="1"/>
    <col min="7942" max="7942" width="10.69140625" style="328" customWidth="1"/>
    <col min="7943" max="7943" width="12.69140625" style="328" customWidth="1"/>
    <col min="7944" max="8192" width="8.84375" style="328"/>
    <col min="8193" max="8193" width="7.3046875" style="328" customWidth="1"/>
    <col min="8194" max="8194" width="0" style="328" hidden="1" customWidth="1"/>
    <col min="8195" max="8195" width="27.3046875" style="328" customWidth="1"/>
    <col min="8196" max="8196" width="10.4609375" style="328" customWidth="1"/>
    <col min="8197" max="8197" width="9.84375" style="328" customWidth="1"/>
    <col min="8198" max="8198" width="10.69140625" style="328" customWidth="1"/>
    <col min="8199" max="8199" width="12.69140625" style="328" customWidth="1"/>
    <col min="8200" max="8448" width="8.84375" style="328"/>
    <col min="8449" max="8449" width="7.3046875" style="328" customWidth="1"/>
    <col min="8450" max="8450" width="0" style="328" hidden="1" customWidth="1"/>
    <col min="8451" max="8451" width="27.3046875" style="328" customWidth="1"/>
    <col min="8452" max="8452" width="10.4609375" style="328" customWidth="1"/>
    <col min="8453" max="8453" width="9.84375" style="328" customWidth="1"/>
    <col min="8454" max="8454" width="10.69140625" style="328" customWidth="1"/>
    <col min="8455" max="8455" width="12.69140625" style="328" customWidth="1"/>
    <col min="8456" max="8704" width="8.84375" style="328"/>
    <col min="8705" max="8705" width="7.3046875" style="328" customWidth="1"/>
    <col min="8706" max="8706" width="0" style="328" hidden="1" customWidth="1"/>
    <col min="8707" max="8707" width="27.3046875" style="328" customWidth="1"/>
    <col min="8708" max="8708" width="10.4609375" style="328" customWidth="1"/>
    <col min="8709" max="8709" width="9.84375" style="328" customWidth="1"/>
    <col min="8710" max="8710" width="10.69140625" style="328" customWidth="1"/>
    <col min="8711" max="8711" width="12.69140625" style="328" customWidth="1"/>
    <col min="8712" max="8960" width="8.84375" style="328"/>
    <col min="8961" max="8961" width="7.3046875" style="328" customWidth="1"/>
    <col min="8962" max="8962" width="0" style="328" hidden="1" customWidth="1"/>
    <col min="8963" max="8963" width="27.3046875" style="328" customWidth="1"/>
    <col min="8964" max="8964" width="10.4609375" style="328" customWidth="1"/>
    <col min="8965" max="8965" width="9.84375" style="328" customWidth="1"/>
    <col min="8966" max="8966" width="10.69140625" style="328" customWidth="1"/>
    <col min="8967" max="8967" width="12.69140625" style="328" customWidth="1"/>
    <col min="8968" max="9216" width="8.84375" style="328"/>
    <col min="9217" max="9217" width="7.3046875" style="328" customWidth="1"/>
    <col min="9218" max="9218" width="0" style="328" hidden="1" customWidth="1"/>
    <col min="9219" max="9219" width="27.3046875" style="328" customWidth="1"/>
    <col min="9220" max="9220" width="10.4609375" style="328" customWidth="1"/>
    <col min="9221" max="9221" width="9.84375" style="328" customWidth="1"/>
    <col min="9222" max="9222" width="10.69140625" style="328" customWidth="1"/>
    <col min="9223" max="9223" width="12.69140625" style="328" customWidth="1"/>
    <col min="9224" max="9472" width="8.84375" style="328"/>
    <col min="9473" max="9473" width="7.3046875" style="328" customWidth="1"/>
    <col min="9474" max="9474" width="0" style="328" hidden="1" customWidth="1"/>
    <col min="9475" max="9475" width="27.3046875" style="328" customWidth="1"/>
    <col min="9476" max="9476" width="10.4609375" style="328" customWidth="1"/>
    <col min="9477" max="9477" width="9.84375" style="328" customWidth="1"/>
    <col min="9478" max="9478" width="10.69140625" style="328" customWidth="1"/>
    <col min="9479" max="9479" width="12.69140625" style="328" customWidth="1"/>
    <col min="9480" max="9728" width="8.84375" style="328"/>
    <col min="9729" max="9729" width="7.3046875" style="328" customWidth="1"/>
    <col min="9730" max="9730" width="0" style="328" hidden="1" customWidth="1"/>
    <col min="9731" max="9731" width="27.3046875" style="328" customWidth="1"/>
    <col min="9732" max="9732" width="10.4609375" style="328" customWidth="1"/>
    <col min="9733" max="9733" width="9.84375" style="328" customWidth="1"/>
    <col min="9734" max="9734" width="10.69140625" style="328" customWidth="1"/>
    <col min="9735" max="9735" width="12.69140625" style="328" customWidth="1"/>
    <col min="9736" max="9984" width="8.84375" style="328"/>
    <col min="9985" max="9985" width="7.3046875" style="328" customWidth="1"/>
    <col min="9986" max="9986" width="0" style="328" hidden="1" customWidth="1"/>
    <col min="9987" max="9987" width="27.3046875" style="328" customWidth="1"/>
    <col min="9988" max="9988" width="10.4609375" style="328" customWidth="1"/>
    <col min="9989" max="9989" width="9.84375" style="328" customWidth="1"/>
    <col min="9990" max="9990" width="10.69140625" style="328" customWidth="1"/>
    <col min="9991" max="9991" width="12.69140625" style="328" customWidth="1"/>
    <col min="9992" max="10240" width="8.84375" style="328"/>
    <col min="10241" max="10241" width="7.3046875" style="328" customWidth="1"/>
    <col min="10242" max="10242" width="0" style="328" hidden="1" customWidth="1"/>
    <col min="10243" max="10243" width="27.3046875" style="328" customWidth="1"/>
    <col min="10244" max="10244" width="10.4609375" style="328" customWidth="1"/>
    <col min="10245" max="10245" width="9.84375" style="328" customWidth="1"/>
    <col min="10246" max="10246" width="10.69140625" style="328" customWidth="1"/>
    <col min="10247" max="10247" width="12.69140625" style="328" customWidth="1"/>
    <col min="10248" max="10496" width="8.84375" style="328"/>
    <col min="10497" max="10497" width="7.3046875" style="328" customWidth="1"/>
    <col min="10498" max="10498" width="0" style="328" hidden="1" customWidth="1"/>
    <col min="10499" max="10499" width="27.3046875" style="328" customWidth="1"/>
    <col min="10500" max="10500" width="10.4609375" style="328" customWidth="1"/>
    <col min="10501" max="10501" width="9.84375" style="328" customWidth="1"/>
    <col min="10502" max="10502" width="10.69140625" style="328" customWidth="1"/>
    <col min="10503" max="10503" width="12.69140625" style="328" customWidth="1"/>
    <col min="10504" max="10752" width="8.84375" style="328"/>
    <col min="10753" max="10753" width="7.3046875" style="328" customWidth="1"/>
    <col min="10754" max="10754" width="0" style="328" hidden="1" customWidth="1"/>
    <col min="10755" max="10755" width="27.3046875" style="328" customWidth="1"/>
    <col min="10756" max="10756" width="10.4609375" style="328" customWidth="1"/>
    <col min="10757" max="10757" width="9.84375" style="328" customWidth="1"/>
    <col min="10758" max="10758" width="10.69140625" style="328" customWidth="1"/>
    <col min="10759" max="10759" width="12.69140625" style="328" customWidth="1"/>
    <col min="10760" max="11008" width="8.84375" style="328"/>
    <col min="11009" max="11009" width="7.3046875" style="328" customWidth="1"/>
    <col min="11010" max="11010" width="0" style="328" hidden="1" customWidth="1"/>
    <col min="11011" max="11011" width="27.3046875" style="328" customWidth="1"/>
    <col min="11012" max="11012" width="10.4609375" style="328" customWidth="1"/>
    <col min="11013" max="11013" width="9.84375" style="328" customWidth="1"/>
    <col min="11014" max="11014" width="10.69140625" style="328" customWidth="1"/>
    <col min="11015" max="11015" width="12.69140625" style="328" customWidth="1"/>
    <col min="11016" max="11264" width="8.84375" style="328"/>
    <col min="11265" max="11265" width="7.3046875" style="328" customWidth="1"/>
    <col min="11266" max="11266" width="0" style="328" hidden="1" customWidth="1"/>
    <col min="11267" max="11267" width="27.3046875" style="328" customWidth="1"/>
    <col min="11268" max="11268" width="10.4609375" style="328" customWidth="1"/>
    <col min="11269" max="11269" width="9.84375" style="328" customWidth="1"/>
    <col min="11270" max="11270" width="10.69140625" style="328" customWidth="1"/>
    <col min="11271" max="11271" width="12.69140625" style="328" customWidth="1"/>
    <col min="11272" max="11520" width="8.84375" style="328"/>
    <col min="11521" max="11521" width="7.3046875" style="328" customWidth="1"/>
    <col min="11522" max="11522" width="0" style="328" hidden="1" customWidth="1"/>
    <col min="11523" max="11523" width="27.3046875" style="328" customWidth="1"/>
    <col min="11524" max="11524" width="10.4609375" style="328" customWidth="1"/>
    <col min="11525" max="11525" width="9.84375" style="328" customWidth="1"/>
    <col min="11526" max="11526" width="10.69140625" style="328" customWidth="1"/>
    <col min="11527" max="11527" width="12.69140625" style="328" customWidth="1"/>
    <col min="11528" max="11776" width="8.84375" style="328"/>
    <col min="11777" max="11777" width="7.3046875" style="328" customWidth="1"/>
    <col min="11778" max="11778" width="0" style="328" hidden="1" customWidth="1"/>
    <col min="11779" max="11779" width="27.3046875" style="328" customWidth="1"/>
    <col min="11780" max="11780" width="10.4609375" style="328" customWidth="1"/>
    <col min="11781" max="11781" width="9.84375" style="328" customWidth="1"/>
    <col min="11782" max="11782" width="10.69140625" style="328" customWidth="1"/>
    <col min="11783" max="11783" width="12.69140625" style="328" customWidth="1"/>
    <col min="11784" max="12032" width="8.84375" style="328"/>
    <col min="12033" max="12033" width="7.3046875" style="328" customWidth="1"/>
    <col min="12034" max="12034" width="0" style="328" hidden="1" customWidth="1"/>
    <col min="12035" max="12035" width="27.3046875" style="328" customWidth="1"/>
    <col min="12036" max="12036" width="10.4609375" style="328" customWidth="1"/>
    <col min="12037" max="12037" width="9.84375" style="328" customWidth="1"/>
    <col min="12038" max="12038" width="10.69140625" style="328" customWidth="1"/>
    <col min="12039" max="12039" width="12.69140625" style="328" customWidth="1"/>
    <col min="12040" max="12288" width="8.84375" style="328"/>
    <col min="12289" max="12289" width="7.3046875" style="328" customWidth="1"/>
    <col min="12290" max="12290" width="0" style="328" hidden="1" customWidth="1"/>
    <col min="12291" max="12291" width="27.3046875" style="328" customWidth="1"/>
    <col min="12292" max="12292" width="10.4609375" style="328" customWidth="1"/>
    <col min="12293" max="12293" width="9.84375" style="328" customWidth="1"/>
    <col min="12294" max="12294" width="10.69140625" style="328" customWidth="1"/>
    <col min="12295" max="12295" width="12.69140625" style="328" customWidth="1"/>
    <col min="12296" max="12544" width="8.84375" style="328"/>
    <col min="12545" max="12545" width="7.3046875" style="328" customWidth="1"/>
    <col min="12546" max="12546" width="0" style="328" hidden="1" customWidth="1"/>
    <col min="12547" max="12547" width="27.3046875" style="328" customWidth="1"/>
    <col min="12548" max="12548" width="10.4609375" style="328" customWidth="1"/>
    <col min="12549" max="12549" width="9.84375" style="328" customWidth="1"/>
    <col min="12550" max="12550" width="10.69140625" style="328" customWidth="1"/>
    <col min="12551" max="12551" width="12.69140625" style="328" customWidth="1"/>
    <col min="12552" max="12800" width="8.84375" style="328"/>
    <col min="12801" max="12801" width="7.3046875" style="328" customWidth="1"/>
    <col min="12802" max="12802" width="0" style="328" hidden="1" customWidth="1"/>
    <col min="12803" max="12803" width="27.3046875" style="328" customWidth="1"/>
    <col min="12804" max="12804" width="10.4609375" style="328" customWidth="1"/>
    <col min="12805" max="12805" width="9.84375" style="328" customWidth="1"/>
    <col min="12806" max="12806" width="10.69140625" style="328" customWidth="1"/>
    <col min="12807" max="12807" width="12.69140625" style="328" customWidth="1"/>
    <col min="12808" max="13056" width="8.84375" style="328"/>
    <col min="13057" max="13057" width="7.3046875" style="328" customWidth="1"/>
    <col min="13058" max="13058" width="0" style="328" hidden="1" customWidth="1"/>
    <col min="13059" max="13059" width="27.3046875" style="328" customWidth="1"/>
    <col min="13060" max="13060" width="10.4609375" style="328" customWidth="1"/>
    <col min="13061" max="13061" width="9.84375" style="328" customWidth="1"/>
    <col min="13062" max="13062" width="10.69140625" style="328" customWidth="1"/>
    <col min="13063" max="13063" width="12.69140625" style="328" customWidth="1"/>
    <col min="13064" max="13312" width="8.84375" style="328"/>
    <col min="13313" max="13313" width="7.3046875" style="328" customWidth="1"/>
    <col min="13314" max="13314" width="0" style="328" hidden="1" customWidth="1"/>
    <col min="13315" max="13315" width="27.3046875" style="328" customWidth="1"/>
    <col min="13316" max="13316" width="10.4609375" style="328" customWidth="1"/>
    <col min="13317" max="13317" width="9.84375" style="328" customWidth="1"/>
    <col min="13318" max="13318" width="10.69140625" style="328" customWidth="1"/>
    <col min="13319" max="13319" width="12.69140625" style="328" customWidth="1"/>
    <col min="13320" max="13568" width="8.84375" style="328"/>
    <col min="13569" max="13569" width="7.3046875" style="328" customWidth="1"/>
    <col min="13570" max="13570" width="0" style="328" hidden="1" customWidth="1"/>
    <col min="13571" max="13571" width="27.3046875" style="328" customWidth="1"/>
    <col min="13572" max="13572" width="10.4609375" style="328" customWidth="1"/>
    <col min="13573" max="13573" width="9.84375" style="328" customWidth="1"/>
    <col min="13574" max="13574" width="10.69140625" style="328" customWidth="1"/>
    <col min="13575" max="13575" width="12.69140625" style="328" customWidth="1"/>
    <col min="13576" max="13824" width="8.84375" style="328"/>
    <col min="13825" max="13825" width="7.3046875" style="328" customWidth="1"/>
    <col min="13826" max="13826" width="0" style="328" hidden="1" customWidth="1"/>
    <col min="13827" max="13827" width="27.3046875" style="328" customWidth="1"/>
    <col min="13828" max="13828" width="10.4609375" style="328" customWidth="1"/>
    <col min="13829" max="13829" width="9.84375" style="328" customWidth="1"/>
    <col min="13830" max="13830" width="10.69140625" style="328" customWidth="1"/>
    <col min="13831" max="13831" width="12.69140625" style="328" customWidth="1"/>
    <col min="13832" max="14080" width="8.84375" style="328"/>
    <col min="14081" max="14081" width="7.3046875" style="328" customWidth="1"/>
    <col min="14082" max="14082" width="0" style="328" hidden="1" customWidth="1"/>
    <col min="14083" max="14083" width="27.3046875" style="328" customWidth="1"/>
    <col min="14084" max="14084" width="10.4609375" style="328" customWidth="1"/>
    <col min="14085" max="14085" width="9.84375" style="328" customWidth="1"/>
    <col min="14086" max="14086" width="10.69140625" style="328" customWidth="1"/>
    <col min="14087" max="14087" width="12.69140625" style="328" customWidth="1"/>
    <col min="14088" max="14336" width="8.84375" style="328"/>
    <col min="14337" max="14337" width="7.3046875" style="328" customWidth="1"/>
    <col min="14338" max="14338" width="0" style="328" hidden="1" customWidth="1"/>
    <col min="14339" max="14339" width="27.3046875" style="328" customWidth="1"/>
    <col min="14340" max="14340" width="10.4609375" style="328" customWidth="1"/>
    <col min="14341" max="14341" width="9.84375" style="328" customWidth="1"/>
    <col min="14342" max="14342" width="10.69140625" style="328" customWidth="1"/>
    <col min="14343" max="14343" width="12.69140625" style="328" customWidth="1"/>
    <col min="14344" max="14592" width="8.84375" style="328"/>
    <col min="14593" max="14593" width="7.3046875" style="328" customWidth="1"/>
    <col min="14594" max="14594" width="0" style="328" hidden="1" customWidth="1"/>
    <col min="14595" max="14595" width="27.3046875" style="328" customWidth="1"/>
    <col min="14596" max="14596" width="10.4609375" style="328" customWidth="1"/>
    <col min="14597" max="14597" width="9.84375" style="328" customWidth="1"/>
    <col min="14598" max="14598" width="10.69140625" style="328" customWidth="1"/>
    <col min="14599" max="14599" width="12.69140625" style="328" customWidth="1"/>
    <col min="14600" max="14848" width="8.84375" style="328"/>
    <col min="14849" max="14849" width="7.3046875" style="328" customWidth="1"/>
    <col min="14850" max="14850" width="0" style="328" hidden="1" customWidth="1"/>
    <col min="14851" max="14851" width="27.3046875" style="328" customWidth="1"/>
    <col min="14852" max="14852" width="10.4609375" style="328" customWidth="1"/>
    <col min="14853" max="14853" width="9.84375" style="328" customWidth="1"/>
    <col min="14854" max="14854" width="10.69140625" style="328" customWidth="1"/>
    <col min="14855" max="14855" width="12.69140625" style="328" customWidth="1"/>
    <col min="14856" max="15104" width="8.84375" style="328"/>
    <col min="15105" max="15105" width="7.3046875" style="328" customWidth="1"/>
    <col min="15106" max="15106" width="0" style="328" hidden="1" customWidth="1"/>
    <col min="15107" max="15107" width="27.3046875" style="328" customWidth="1"/>
    <col min="15108" max="15108" width="10.4609375" style="328" customWidth="1"/>
    <col min="15109" max="15109" width="9.84375" style="328" customWidth="1"/>
    <col min="15110" max="15110" width="10.69140625" style="328" customWidth="1"/>
    <col min="15111" max="15111" width="12.69140625" style="328" customWidth="1"/>
    <col min="15112" max="15360" width="8.84375" style="328"/>
    <col min="15361" max="15361" width="7.3046875" style="328" customWidth="1"/>
    <col min="15362" max="15362" width="0" style="328" hidden="1" customWidth="1"/>
    <col min="15363" max="15363" width="27.3046875" style="328" customWidth="1"/>
    <col min="15364" max="15364" width="10.4609375" style="328" customWidth="1"/>
    <col min="15365" max="15365" width="9.84375" style="328" customWidth="1"/>
    <col min="15366" max="15366" width="10.69140625" style="328" customWidth="1"/>
    <col min="15367" max="15367" width="12.69140625" style="328" customWidth="1"/>
    <col min="15368" max="15616" width="8.84375" style="328"/>
    <col min="15617" max="15617" width="7.3046875" style="328" customWidth="1"/>
    <col min="15618" max="15618" width="0" style="328" hidden="1" customWidth="1"/>
    <col min="15619" max="15619" width="27.3046875" style="328" customWidth="1"/>
    <col min="15620" max="15620" width="10.4609375" style="328" customWidth="1"/>
    <col min="15621" max="15621" width="9.84375" style="328" customWidth="1"/>
    <col min="15622" max="15622" width="10.69140625" style="328" customWidth="1"/>
    <col min="15623" max="15623" width="12.69140625" style="328" customWidth="1"/>
    <col min="15624" max="15872" width="8.84375" style="328"/>
    <col min="15873" max="15873" width="7.3046875" style="328" customWidth="1"/>
    <col min="15874" max="15874" width="0" style="328" hidden="1" customWidth="1"/>
    <col min="15875" max="15875" width="27.3046875" style="328" customWidth="1"/>
    <col min="15876" max="15876" width="10.4609375" style="328" customWidth="1"/>
    <col min="15877" max="15877" width="9.84375" style="328" customWidth="1"/>
    <col min="15878" max="15878" width="10.69140625" style="328" customWidth="1"/>
    <col min="15879" max="15879" width="12.69140625" style="328" customWidth="1"/>
    <col min="15880" max="16128" width="8.84375" style="328"/>
    <col min="16129" max="16129" width="7.3046875" style="328" customWidth="1"/>
    <col min="16130" max="16130" width="0" style="328" hidden="1" customWidth="1"/>
    <col min="16131" max="16131" width="27.3046875" style="328" customWidth="1"/>
    <col min="16132" max="16132" width="10.4609375" style="328" customWidth="1"/>
    <col min="16133" max="16133" width="9.84375" style="328" customWidth="1"/>
    <col min="16134" max="16134" width="10.69140625" style="328" customWidth="1"/>
    <col min="16135" max="16135" width="12.69140625" style="328" customWidth="1"/>
    <col min="16136" max="16384" width="8.84375" style="328"/>
  </cols>
  <sheetData>
    <row r="1" spans="1:7" s="335" customFormat="1" ht="15" x14ac:dyDescent="0.35">
      <c r="A1" s="329" t="s">
        <v>899</v>
      </c>
      <c r="B1" s="330"/>
      <c r="C1" s="331"/>
      <c r="D1" s="332"/>
      <c r="E1" s="333"/>
      <c r="F1" s="334"/>
      <c r="G1" s="334"/>
    </row>
    <row r="2" spans="1:7" s="335" customFormat="1" ht="15" x14ac:dyDescent="0.35">
      <c r="A2" s="329"/>
      <c r="B2" s="330"/>
      <c r="C2" s="331"/>
      <c r="D2" s="332"/>
      <c r="E2" s="333"/>
      <c r="F2" s="334"/>
      <c r="G2" s="334"/>
    </row>
    <row r="3" spans="1:7" s="335" customFormat="1" ht="15" x14ac:dyDescent="0.35">
      <c r="A3" s="336" t="s">
        <v>886</v>
      </c>
      <c r="B3" s="337"/>
      <c r="C3" s="338" t="s">
        <v>887</v>
      </c>
      <c r="D3" s="339" t="s">
        <v>395</v>
      </c>
      <c r="E3" s="340" t="s">
        <v>396</v>
      </c>
      <c r="F3" s="341" t="s">
        <v>397</v>
      </c>
      <c r="G3" s="341" t="s">
        <v>888</v>
      </c>
    </row>
    <row r="4" spans="1:7" s="335" customFormat="1" ht="15" x14ac:dyDescent="0.35">
      <c r="A4" s="342"/>
      <c r="B4" s="343"/>
      <c r="C4" s="344"/>
      <c r="D4" s="323"/>
      <c r="E4" s="333"/>
      <c r="F4" s="334"/>
      <c r="G4" s="334"/>
    </row>
    <row r="5" spans="1:7" s="335" customFormat="1" ht="87" x14ac:dyDescent="0.35">
      <c r="A5" s="345" t="s">
        <v>900</v>
      </c>
      <c r="B5" s="343"/>
      <c r="C5" s="344" t="s">
        <v>889</v>
      </c>
      <c r="D5" s="323" t="s">
        <v>890</v>
      </c>
      <c r="E5" s="346"/>
      <c r="F5" s="346"/>
      <c r="G5" s="347">
        <v>30000</v>
      </c>
    </row>
    <row r="6" spans="1:7" s="335" customFormat="1" ht="15" x14ac:dyDescent="0.35">
      <c r="A6" s="348"/>
      <c r="B6" s="349"/>
      <c r="C6" s="350"/>
      <c r="D6" s="351"/>
      <c r="E6" s="352"/>
      <c r="F6" s="353"/>
      <c r="G6" s="353"/>
    </row>
    <row r="7" spans="1:7" s="335" customFormat="1" ht="15" x14ac:dyDescent="0.35">
      <c r="A7" s="354"/>
      <c r="B7" s="355"/>
      <c r="C7" s="356" t="s">
        <v>400</v>
      </c>
      <c r="D7" s="357"/>
      <c r="E7" s="358"/>
      <c r="F7" s="359"/>
      <c r="G7" s="359">
        <f>SUM(G5:G6)</f>
        <v>30000</v>
      </c>
    </row>
  </sheetData>
  <sheetProtection algorithmName="SHA-512" hashValue="tb9uP/Ta6SPYqczOrjFO6RH/QxzyDr4eQB1pu+Sc1hoO5N/PKHDgfxO9mwaCWXOq1XC8y+h5Dl7/6CiIs6rHOQ==" saltValue="MEp24f8AV7gfr5p/dPqtWw==" spinCount="100000" sheet="1"/>
  <pageMargins left="0.98425196850393704" right="0.74803149606299213" top="0.98425196850393704" bottom="0.98425196850393704" header="0.51181102362204722" footer="0"/>
  <pageSetup paperSize="9" orientation="portrait" horizontalDpi="4294967293" verticalDpi="300" r:id="rId1"/>
  <headerFooter alignWithMargins="0">
    <oddHeader>&amp;LNC SOTLA&amp;RTehnični popis del (OBR-POPIS)</oddHeader>
    <oddFooter>&amp;LOCENJENA RAZNA NEPREDVIDENA DELA&amp;Cstran &amp;P</oddFooter>
  </headerFooter>
</worksheet>
</file>

<file path=docProps/app.xml><?xml version="1.0" encoding="utf-8"?>
<Properties xmlns="http://schemas.openxmlformats.org/officeDocument/2006/extended-properties" xmlns:vt="http://schemas.openxmlformats.org/officeDocument/2006/docPropsVTypes">
  <Template/>
  <TotalTime>223</TotalTime>
  <Application>Microsoft Excel</Application>
  <DocSecurity>0</DocSecurity>
  <ScaleCrop>false</ScaleCrop>
  <HeadingPairs>
    <vt:vector size="4" baseType="variant">
      <vt:variant>
        <vt:lpstr>Delovni listi</vt:lpstr>
      </vt:variant>
      <vt:variant>
        <vt:i4>14</vt:i4>
      </vt:variant>
      <vt:variant>
        <vt:lpstr>Imenovani obsegi</vt:lpstr>
      </vt:variant>
      <vt:variant>
        <vt:i4>17</vt:i4>
      </vt:variant>
    </vt:vector>
  </HeadingPairs>
  <TitlesOfParts>
    <vt:vector size="31" baseType="lpstr">
      <vt:lpstr>SKUPNA REKAPITULACIJA</vt:lpstr>
      <vt:lpstr>GO REKAPITULACIJA</vt:lpstr>
      <vt:lpstr>GO OPOMBE</vt:lpstr>
      <vt:lpstr>GO POPIS</vt:lpstr>
      <vt:lpstr>STROJNE REKAPITULACIJA</vt:lpstr>
      <vt:lpstr>Vodovod</vt:lpstr>
      <vt:lpstr>Ogrevanje</vt:lpstr>
      <vt:lpstr>Hlajenje</vt:lpstr>
      <vt:lpstr>Prezračevanje</vt:lpstr>
      <vt:lpstr>ELEKTRO REKAPITULACIJA</vt:lpstr>
      <vt:lpstr>elektro popisi</vt:lpstr>
      <vt:lpstr>kuhinjska oprema</vt:lpstr>
      <vt:lpstr>zunanja ureditev</vt:lpstr>
      <vt:lpstr>ocenjena nepredvidena dela</vt:lpstr>
      <vt:lpstr>'zunanja ureditev'!_Toc92683852</vt:lpstr>
      <vt:lpstr>'elektro popisi'!Področje_tiskanja</vt:lpstr>
      <vt:lpstr>'ELEKTRO REKAPITULACIJA'!Področje_tiskanja</vt:lpstr>
      <vt:lpstr>'GO OPOMBE'!Področje_tiskanja</vt:lpstr>
      <vt:lpstr>'GO POPIS'!Področje_tiskanja</vt:lpstr>
      <vt:lpstr>'GO REKAPITULACIJA'!Področje_tiskanja</vt:lpstr>
      <vt:lpstr>Hlajenje!Področje_tiskanja</vt:lpstr>
      <vt:lpstr>'kuhinjska oprema'!Področje_tiskanja</vt:lpstr>
      <vt:lpstr>'ocenjena nepredvidena dela'!Področje_tiskanja</vt:lpstr>
      <vt:lpstr>Ogrevanje!Področje_tiskanja</vt:lpstr>
      <vt:lpstr>Prezračevanje!Področje_tiskanja</vt:lpstr>
      <vt:lpstr>'SKUPNA REKAPITULACIJA'!Področje_tiskanja</vt:lpstr>
      <vt:lpstr>'STROJNE REKAPITULACIJA'!Področje_tiskanja</vt:lpstr>
      <vt:lpstr>Vodovod!Področje_tiskanja</vt:lpstr>
      <vt:lpstr>'zunanja ureditev'!Področje_tiskanja</vt:lpstr>
      <vt:lpstr>'GO POPIS'!Print_Titles_0</vt:lpstr>
      <vt:lpstr>'GO POPIS'!Tiskanje_naslovov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Aleksander</dc:creator>
  <dc:description/>
  <cp:lastModifiedBy>Aleš Otorepec</cp:lastModifiedBy>
  <cp:revision>48</cp:revision>
  <cp:lastPrinted>2019-09-16T09:51:14Z</cp:lastPrinted>
  <dcterms:created xsi:type="dcterms:W3CDTF">2010-05-27T20:04:36Z</dcterms:created>
  <dcterms:modified xsi:type="dcterms:W3CDTF">2019-09-16T10:52:06Z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